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vid.pool\Desktop\Fiscalización\Ordinario 2020\Dictamen Versiones Finales DRN\9.05. RSP_CA\ANEXOS_RSP_CA\"/>
    </mc:Choice>
  </mc:AlternateContent>
  <xr:revisionPtr revIDLastSave="0" documentId="8_{D0CC163F-9A53-4006-AF41-D72795CDDC4F}" xr6:coauthVersionLast="46" xr6:coauthVersionMax="46" xr10:uidLastSave="{00000000-0000-0000-0000-000000000000}"/>
  <bookViews>
    <workbookView xWindow="-108" yWindow="-108" windowWidth="23256" windowHeight="13176" xr2:uid="{00000000-000D-0000-FFFF-FFFF00000000}"/>
  </bookViews>
  <sheets>
    <sheet name="ANEXO 1-RSP-CA" sheetId="11" r:id="rId1"/>
  </sheets>
  <definedNames>
    <definedName name="_xlnm._FilterDatabase" localSheetId="0" hidden="1">'ANEXO 1-RSP-CA'!$A$13:$BI$17</definedName>
    <definedName name="_xlnm.Print_Area" localSheetId="0">'ANEXO 1-RSP-CA'!$A$1:$BI$17</definedName>
    <definedName name="_xlnm.Print_Titles" localSheetId="0">'ANEXO 1-RSP-CA'!$1:$13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Z15" i="11" l="1"/>
  <c r="AA15" i="11"/>
  <c r="AB15" i="11"/>
  <c r="AC15" i="11"/>
  <c r="AD15" i="11"/>
  <c r="AQ15" i="11"/>
  <c r="AR15" i="11"/>
  <c r="AS15" i="11"/>
  <c r="BB15" i="11"/>
  <c r="BF15" i="11"/>
  <c r="BH19" i="11"/>
  <c r="BG19" i="11"/>
  <c r="BE19" i="11"/>
  <c r="AZ19" i="11"/>
  <c r="AY19" i="11"/>
  <c r="AP19" i="11"/>
  <c r="AO19" i="11"/>
  <c r="BA15" i="11" l="1"/>
  <c r="BI15" i="11" s="1"/>
  <c r="BL15" i="11" s="1"/>
  <c r="AS16" i="11"/>
  <c r="AR16" i="11"/>
  <c r="AQ16" i="11"/>
  <c r="AB16" i="11"/>
  <c r="F17" i="11" l="1"/>
  <c r="F19" i="11" s="1"/>
  <c r="G17" i="11"/>
  <c r="G19" i="11" s="1"/>
  <c r="I17" i="11"/>
  <c r="I19" i="11" s="1"/>
  <c r="J17" i="11"/>
  <c r="J19" i="11" s="1"/>
  <c r="K17" i="11"/>
  <c r="K19" i="11" s="1"/>
  <c r="L17" i="11"/>
  <c r="L19" i="11" s="1"/>
  <c r="M17" i="11"/>
  <c r="M19" i="11" s="1"/>
  <c r="BK17" i="11"/>
  <c r="BK19" i="11" s="1"/>
  <c r="BJ17" i="11"/>
  <c r="BJ19" i="11" s="1"/>
  <c r="BD17" i="11"/>
  <c r="BD19" i="11" s="1"/>
  <c r="BC17" i="11"/>
  <c r="BC19" i="11" s="1"/>
  <c r="AX17" i="11"/>
  <c r="AX19" i="11" s="1"/>
  <c r="AW17" i="11"/>
  <c r="AW19" i="11" s="1"/>
  <c r="AV17" i="11"/>
  <c r="AV19" i="11" s="1"/>
  <c r="AU17" i="11"/>
  <c r="AU19" i="11" s="1"/>
  <c r="AN17" i="11"/>
  <c r="AN19" i="11" s="1"/>
  <c r="AM17" i="11"/>
  <c r="AM19" i="11" s="1"/>
  <c r="AL17" i="11"/>
  <c r="AL19" i="11" s="1"/>
  <c r="AK17" i="11"/>
  <c r="AK19" i="11" s="1"/>
  <c r="AJ17" i="11"/>
  <c r="AJ19" i="11" s="1"/>
  <c r="AI17" i="11"/>
  <c r="AI19" i="11" s="1"/>
  <c r="AH17" i="11"/>
  <c r="AH19" i="11" s="1"/>
  <c r="AG17" i="11"/>
  <c r="AG19" i="11" s="1"/>
  <c r="AF17" i="11"/>
  <c r="AF19" i="11" s="1"/>
  <c r="AE17" i="11"/>
  <c r="AE19" i="11" s="1"/>
  <c r="Y17" i="11"/>
  <c r="Y19" i="11" s="1"/>
  <c r="X17" i="11"/>
  <c r="X19" i="11" s="1"/>
  <c r="W17" i="11"/>
  <c r="W19" i="11" s="1"/>
  <c r="V17" i="11"/>
  <c r="V19" i="11" s="1"/>
  <c r="U17" i="11"/>
  <c r="U19" i="11" s="1"/>
  <c r="T17" i="11"/>
  <c r="T19" i="11" s="1"/>
  <c r="S17" i="11"/>
  <c r="S19" i="11" s="1"/>
  <c r="R17" i="11"/>
  <c r="R19" i="11" s="1"/>
  <c r="Q17" i="11"/>
  <c r="Q19" i="11" s="1"/>
  <c r="P17" i="11"/>
  <c r="P19" i="11" s="1"/>
  <c r="O17" i="11"/>
  <c r="O19" i="11" s="1"/>
  <c r="H17" i="11"/>
  <c r="H19" i="11" s="1"/>
  <c r="E17" i="11"/>
  <c r="E19" i="11" s="1"/>
  <c r="BB16" i="11"/>
  <c r="BF16" i="11" s="1"/>
  <c r="AD16" i="11"/>
  <c r="AC16" i="11"/>
  <c r="AA16" i="11"/>
  <c r="Z16" i="11"/>
  <c r="AT17" i="11" l="1"/>
  <c r="AT19" i="11" s="1"/>
  <c r="AC17" i="11"/>
  <c r="AC19" i="11" s="1"/>
  <c r="AA17" i="11"/>
  <c r="AA19" i="11" s="1"/>
  <c r="AB17" i="11"/>
  <c r="AB19" i="11" s="1"/>
  <c r="AD17" i="11"/>
  <c r="AD19" i="11" s="1"/>
  <c r="BF17" i="11"/>
  <c r="BF19" i="11" s="1"/>
  <c r="BB17" i="11"/>
  <c r="BB19" i="11" s="1"/>
  <c r="AQ17" i="11"/>
  <c r="AQ19" i="11" s="1"/>
  <c r="N17" i="11"/>
  <c r="N19" i="11" s="1"/>
  <c r="AR17" i="11"/>
  <c r="AR19" i="11" s="1"/>
  <c r="Z17" i="11"/>
  <c r="Z19" i="11" s="1"/>
  <c r="AS17" i="11"/>
  <c r="AS19" i="11" s="1"/>
  <c r="BA16" i="11"/>
  <c r="BI16" i="11" s="1"/>
  <c r="BL16" i="11" s="1"/>
  <c r="M24" i="11" l="1"/>
  <c r="BA17" i="11"/>
  <c r="BA19" i="11" s="1"/>
  <c r="BL17" i="11" l="1"/>
  <c r="BL19" i="11" s="1"/>
  <c r="BI17" i="11"/>
  <c r="BI19" i="11" s="1"/>
  <c r="BI24" i="11" l="1"/>
</calcChain>
</file>

<file path=xl/sharedStrings.xml><?xml version="1.0" encoding="utf-8"?>
<sst xmlns="http://schemas.openxmlformats.org/spreadsheetml/2006/main" count="153" uniqueCount="114">
  <si>
    <t>UNIDAD TÉCNICA DE FISCALIZACIÓN</t>
  </si>
  <si>
    <t>(A)</t>
  </si>
  <si>
    <t>(B)</t>
  </si>
  <si>
    <t>(C)</t>
  </si>
  <si>
    <t>(D)</t>
  </si>
  <si>
    <t>(E)</t>
  </si>
  <si>
    <t>(F)</t>
  </si>
  <si>
    <t>(L)</t>
  </si>
  <si>
    <t>2014</t>
  </si>
  <si>
    <t>2015</t>
  </si>
  <si>
    <t>2016</t>
  </si>
  <si>
    <t>2017</t>
  </si>
  <si>
    <t>(G)</t>
  </si>
  <si>
    <t>(H)</t>
  </si>
  <si>
    <t>(J)</t>
  </si>
  <si>
    <t>(K)</t>
  </si>
  <si>
    <t>Comprobación:</t>
  </si>
  <si>
    <t>Diferencia</t>
  </si>
  <si>
    <t>Subtotal</t>
  </si>
  <si>
    <t>(I)</t>
  </si>
  <si>
    <t>2-1-03-00-0000</t>
  </si>
  <si>
    <t>DIRECCIÓN DE AUDITORÍA DE PARTIDOS POLÍTICOS,  AGRUPACIONES POLÍTICAS Y OTROS</t>
  </si>
  <si>
    <t>2-1-03-04-0000</t>
  </si>
  <si>
    <t>2-1-03-07-0000</t>
  </si>
  <si>
    <t>Impuestos por pagar ordinario</t>
  </si>
  <si>
    <t>ISR retenido por arrendamiento</t>
  </si>
  <si>
    <t>IVA retenido por arrendamiento</t>
  </si>
  <si>
    <t>Cons.</t>
  </si>
  <si>
    <t xml:space="preserve">Comité  </t>
  </si>
  <si>
    <t>Núm. de cuenta</t>
  </si>
  <si>
    <t>Nombre de la cuenta o subcuenta</t>
  </si>
  <si>
    <t>Saldos sancionados en el ejercicio:</t>
  </si>
  <si>
    <t>2018</t>
  </si>
  <si>
    <t>( M )</t>
  </si>
  <si>
    <t>( N )</t>
  </si>
  <si>
    <t>( O )</t>
  </si>
  <si>
    <t>( P )</t>
  </si>
  <si>
    <t>( Q)</t>
  </si>
  <si>
    <t>( R )</t>
  </si>
  <si>
    <t>( S )</t>
  </si>
  <si>
    <t>( T )</t>
  </si>
  <si>
    <t>Suma total de los impuestos por pagar</t>
  </si>
  <si>
    <t>CARGO</t>
  </si>
  <si>
    <t>ABONO</t>
  </si>
  <si>
    <t>Saldo que no ha sido objeto de sanción</t>
  </si>
  <si>
    <t>Saldo sancionado</t>
  </si>
  <si>
    <t>Seguimiento en 2020</t>
  </si>
  <si>
    <t>Enterado (Pagado) en 2020</t>
  </si>
  <si>
    <t>Saldos en negativos</t>
  </si>
  <si>
    <t>Subtotal de impuestos con antigüedad mayor a un año</t>
  </si>
  <si>
    <t>Impuestos pendientes de pago con antigüedad menor a un año</t>
  </si>
  <si>
    <t>Subtotal de impuestos con antigüedad menor a un año</t>
  </si>
  <si>
    <t>Con antigüedad mayor a un año</t>
  </si>
  <si>
    <t>Seguimiento (Enterado en 2020)</t>
  </si>
  <si>
    <t>Z</t>
  </si>
  <si>
    <t>AA</t>
  </si>
  <si>
    <t>AB</t>
  </si>
  <si>
    <t>AC</t>
  </si>
  <si>
    <t>AD</t>
  </si>
  <si>
    <t>AF</t>
  </si>
  <si>
    <t>AG</t>
  </si>
  <si>
    <t>AH</t>
  </si>
  <si>
    <t>AI</t>
  </si>
  <si>
    <t>AJ</t>
  </si>
  <si>
    <t>AO</t>
  </si>
  <si>
    <t>AP</t>
  </si>
  <si>
    <t>AQ</t>
  </si>
  <si>
    <t>AR</t>
  </si>
  <si>
    <t>AV</t>
  </si>
  <si>
    <t>AW</t>
  </si>
  <si>
    <t>BA</t>
  </si>
  <si>
    <t>Saldos que no fueron objeto de sanción</t>
  </si>
  <si>
    <t>Saldos sancionados</t>
  </si>
  <si>
    <t>AU</t>
  </si>
  <si>
    <t>AZ</t>
  </si>
  <si>
    <t>AS=(U:AR)</t>
  </si>
  <si>
    <t>Saldo con antigüedad mayor a un año</t>
  </si>
  <si>
    <t>Reconocimiento de impuestos de ejercicios anteriores</t>
  </si>
  <si>
    <t>U=((A-K)-Z-AF))</t>
  </si>
  <si>
    <t>V=((B-L)-AA-AG))</t>
  </si>
  <si>
    <t>W=((C-M)-AB-AH))</t>
  </si>
  <si>
    <t>X=((D-N)-AC-AI))</t>
  </si>
  <si>
    <t>Y=((E-O)-AD-AJ)</t>
  </si>
  <si>
    <t>Referencia oficio xxxxx</t>
  </si>
  <si>
    <t>AT=((J-T)-AU-AV-AW))</t>
  </si>
  <si>
    <t>AX=(AT+AU+AV+AW)</t>
  </si>
  <si>
    <t>AY= (AS+AX)</t>
  </si>
  <si>
    <t>BB =(AY+AZ-BA)</t>
  </si>
  <si>
    <t>AK=(F-P)-AO</t>
  </si>
  <si>
    <t>AL=(G-Q)-AP</t>
  </si>
  <si>
    <t>AM=(H-R)-AQ</t>
  </si>
  <si>
    <t>AN=(I-S)-AR</t>
  </si>
  <si>
    <t>Pagos o Transferencias en especie en 20XX:</t>
  </si>
  <si>
    <t xml:space="preserve">Referencia Dictamen </t>
  </si>
  <si>
    <t>Referencia Dictamen</t>
  </si>
  <si>
    <t>AJUSTES Y/O RECLASIFICACIONES PROPUESTOS POR AUDITORIA DERIVADO DEL OFICIO NUM/</t>
  </si>
  <si>
    <t>Saldos de la balanza de comprobación del sujeto obligado al 31-12-18</t>
  </si>
  <si>
    <t>Suma del saldo inicial</t>
  </si>
  <si>
    <t>(I BIS)</t>
  </si>
  <si>
    <t>INFORME ANUAL 2020</t>
  </si>
  <si>
    <t>REDES SOCIALES PROGRESISTAS</t>
  </si>
  <si>
    <t>CEN</t>
  </si>
  <si>
    <t>INTEGRACIÓN DE IMPUESTOS POR PAGAR AL 31 DE DICIEMBRE DE 2020</t>
  </si>
  <si>
    <t>Saldo al
 31-12-20 del sujeto obligado</t>
  </si>
  <si>
    <t xml:space="preserve">SALDO FINAL AJUSTADO DE AUDITORÍA AL
 31-12-20 </t>
  </si>
  <si>
    <t>Saldo inicial al 1-1-2020</t>
  </si>
  <si>
    <t>Retenciones del ejercicio 2020</t>
  </si>
  <si>
    <t>CEE CAMPECHE</t>
  </si>
  <si>
    <t>De obligaciones  del 2020</t>
  </si>
  <si>
    <t>Enterados en 2021</t>
  </si>
  <si>
    <t>2020</t>
  </si>
  <si>
    <t>Seguimiento en 2021</t>
  </si>
  <si>
    <t>Referencia oficio</t>
  </si>
  <si>
    <t>ANEXO 1-RSP-CA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</si>
</sst>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.00_ ;\-#,##0.00\ "/>
    <numFmt numFmtId="165" formatCode="&quot;$&quot;#,##0.00"/>
    <numFmt numFmtId="166" formatCode="\$#,##0.00;\-\$#,##0.00"/>
    <numFmt numFmtId="167" formatCode="\$#,##0.00;[Red]\-\$#,##0.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color indexed="8"/>
      <name val="Calibri"/>
      <family val="2"/>
      <scheme val="minor"/>
    </font>
    <font>
      <b/>
      <sz val="10"/>
      <color rgb="FFFF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rgb="FF000000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sz val="11"/>
      <name val="Calibri"/>
      <family val="2"/>
    </font>
    <font>
      <b/>
      <sz val="10"/>
      <name val="Arial"/>
      <family val="2"/>
    </font>
    <font>
      <b/>
      <sz val="10"/>
      <color theme="0"/>
      <name val="Arial"/>
      <family val="2"/>
    </font>
    <font>
      <b/>
      <sz val="9"/>
      <color theme="0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C0007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006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5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31">
    <xf numFmtId="0" fontId="0" fillId="0" borderId="0" xfId="0"/>
    <xf numFmtId="49" fontId="3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43" fontId="3" fillId="0" borderId="0" xfId="1" applyFont="1" applyFill="1" applyAlignment="1">
      <alignment vertical="center"/>
    </xf>
    <xf numFmtId="165" fontId="4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165" fontId="3" fillId="0" borderId="0" xfId="1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165" fontId="3" fillId="0" borderId="0" xfId="1" applyNumberFormat="1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165" fontId="0" fillId="0" borderId="0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/>
    </xf>
    <xf numFmtId="43" fontId="3" fillId="0" borderId="0" xfId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64" fontId="7" fillId="0" borderId="0" xfId="1" applyNumberFormat="1" applyFont="1" applyFill="1"/>
    <xf numFmtId="164" fontId="8" fillId="0" borderId="0" xfId="1" applyNumberFormat="1" applyFont="1" applyFill="1" applyAlignment="1">
      <alignment horizontal="center" vertical="center"/>
    </xf>
    <xf numFmtId="164" fontId="7" fillId="0" borderId="0" xfId="1" applyNumberFormat="1" applyFont="1" applyFill="1" applyAlignment="1">
      <alignment horizontal="right"/>
    </xf>
    <xf numFmtId="164" fontId="7" fillId="0" borderId="11" xfId="1" applyNumberFormat="1" applyFont="1" applyFill="1" applyBorder="1"/>
    <xf numFmtId="4" fontId="7" fillId="0" borderId="0" xfId="0" applyNumberFormat="1" applyFont="1" applyAlignment="1">
      <alignment vertical="center"/>
    </xf>
    <xf numFmtId="0" fontId="9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left" vertical="center"/>
    </xf>
    <xf numFmtId="43" fontId="10" fillId="0" borderId="0" xfId="1" applyFont="1" applyFill="1" applyAlignment="1">
      <alignment horizontal="left" vertical="center"/>
    </xf>
    <xf numFmtId="164" fontId="11" fillId="0" borderId="0" xfId="1" applyNumberFormat="1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vertical="center" wrapText="1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167" fontId="12" fillId="0" borderId="0" xfId="0" applyNumberFormat="1" applyFont="1"/>
    <xf numFmtId="0" fontId="2" fillId="0" borderId="6" xfId="0" applyFont="1" applyFill="1" applyBorder="1" applyAlignment="1">
      <alignment horizontal="center" vertical="center"/>
    </xf>
    <xf numFmtId="0" fontId="13" fillId="0" borderId="6" xfId="0" applyNumberFormat="1" applyFont="1" applyFill="1" applyBorder="1" applyAlignment="1">
      <alignment horizontal="center" vertical="center" wrapText="1"/>
    </xf>
    <xf numFmtId="166" fontId="13" fillId="0" borderId="6" xfId="0" applyNumberFormat="1" applyFont="1" applyFill="1" applyBorder="1" applyAlignment="1">
      <alignment horizontal="center" vertical="center"/>
    </xf>
    <xf numFmtId="166" fontId="13" fillId="0" borderId="6" xfId="0" applyNumberFormat="1" applyFont="1" applyFill="1" applyBorder="1" applyAlignment="1">
      <alignment vertical="center" wrapText="1"/>
    </xf>
    <xf numFmtId="43" fontId="8" fillId="0" borderId="6" xfId="1" applyFont="1" applyFill="1" applyBorder="1" applyAlignment="1">
      <alignment horizontal="center" vertical="center"/>
    </xf>
    <xf numFmtId="43" fontId="8" fillId="0" borderId="2" xfId="1" applyFont="1" applyFill="1" applyBorder="1" applyAlignment="1">
      <alignment vertical="center"/>
    </xf>
    <xf numFmtId="43" fontId="8" fillId="0" borderId="4" xfId="1" applyFont="1" applyFill="1" applyBorder="1" applyAlignment="1">
      <alignment vertical="center"/>
    </xf>
    <xf numFmtId="43" fontId="8" fillId="0" borderId="3" xfId="1" applyFont="1" applyFill="1" applyBorder="1" applyAlignment="1">
      <alignment vertical="center"/>
    </xf>
    <xf numFmtId="0" fontId="7" fillId="0" borderId="6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165" fontId="2" fillId="0" borderId="6" xfId="5" applyNumberFormat="1" applyFont="1" applyFill="1" applyBorder="1" applyAlignment="1">
      <alignment horizontal="right" vertical="center"/>
    </xf>
    <xf numFmtId="165" fontId="7" fillId="0" borderId="6" xfId="1" applyNumberFormat="1" applyFont="1" applyFill="1" applyBorder="1"/>
    <xf numFmtId="43" fontId="7" fillId="0" borderId="0" xfId="1" applyFont="1" applyFill="1" applyAlignment="1">
      <alignment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left" vertical="center"/>
    </xf>
    <xf numFmtId="165" fontId="8" fillId="0" borderId="6" xfId="1" applyNumberFormat="1" applyFont="1" applyFill="1" applyBorder="1" applyAlignment="1">
      <alignment vertical="center"/>
    </xf>
    <xf numFmtId="49" fontId="14" fillId="2" borderId="6" xfId="1" applyNumberFormat="1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165" fontId="7" fillId="0" borderId="0" xfId="1" applyNumberFormat="1" applyFont="1" applyFill="1" applyAlignment="1">
      <alignment vertical="center"/>
    </xf>
    <xf numFmtId="165" fontId="7" fillId="0" borderId="0" xfId="0" applyNumberFormat="1" applyFont="1" applyFill="1" applyAlignment="1">
      <alignment vertical="center"/>
    </xf>
    <xf numFmtId="165" fontId="8" fillId="0" borderId="12" xfId="1" applyNumberFormat="1" applyFont="1" applyFill="1" applyBorder="1" applyAlignment="1">
      <alignment vertical="center"/>
    </xf>
    <xf numFmtId="164" fontId="15" fillId="4" borderId="6" xfId="1" applyNumberFormat="1" applyFont="1" applyFill="1" applyBorder="1" applyAlignment="1">
      <alignment horizontal="center" vertical="center" wrapText="1"/>
    </xf>
    <xf numFmtId="43" fontId="8" fillId="0" borderId="0" xfId="1" applyFont="1" applyFill="1" applyBorder="1" applyAlignment="1">
      <alignment horizontal="center" vertical="center"/>
    </xf>
    <xf numFmtId="43" fontId="8" fillId="0" borderId="7" xfId="1" applyFont="1" applyFill="1" applyBorder="1" applyAlignment="1">
      <alignment horizontal="center" vertical="center"/>
    </xf>
    <xf numFmtId="165" fontId="7" fillId="0" borderId="6" xfId="5" applyNumberFormat="1" applyFont="1" applyFill="1" applyBorder="1" applyAlignment="1">
      <alignment vertical="center"/>
    </xf>
    <xf numFmtId="164" fontId="15" fillId="5" borderId="6" xfId="6" applyNumberFormat="1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center" wrapText="1"/>
    </xf>
    <xf numFmtId="165" fontId="7" fillId="3" borderId="0" xfId="0" applyNumberFormat="1" applyFont="1" applyFill="1" applyAlignment="1">
      <alignment vertical="center"/>
    </xf>
    <xf numFmtId="49" fontId="13" fillId="6" borderId="6" xfId="1" applyNumberFormat="1" applyFont="1" applyFill="1" applyBorder="1" applyAlignment="1">
      <alignment horizontal="center" vertical="center" wrapText="1"/>
    </xf>
    <xf numFmtId="164" fontId="16" fillId="6" borderId="6" xfId="6" applyNumberFormat="1" applyFont="1" applyFill="1" applyBorder="1" applyAlignment="1">
      <alignment horizontal="center" vertical="center" wrapText="1"/>
    </xf>
    <xf numFmtId="49" fontId="13" fillId="7" borderId="6" xfId="1" applyNumberFormat="1" applyFont="1" applyFill="1" applyBorder="1" applyAlignment="1">
      <alignment horizontal="center" vertical="center" wrapText="1"/>
    </xf>
    <xf numFmtId="164" fontId="16" fillId="7" borderId="6" xfId="6" applyNumberFormat="1" applyFont="1" applyFill="1" applyBorder="1" applyAlignment="1">
      <alignment horizontal="center" vertical="center" wrapText="1"/>
    </xf>
    <xf numFmtId="49" fontId="13" fillId="8" borderId="6" xfId="1" applyNumberFormat="1" applyFont="1" applyFill="1" applyBorder="1" applyAlignment="1">
      <alignment horizontal="center" vertical="center" wrapText="1"/>
    </xf>
    <xf numFmtId="164" fontId="16" fillId="8" borderId="6" xfId="6" applyNumberFormat="1" applyFont="1" applyFill="1" applyBorder="1" applyAlignment="1">
      <alignment horizontal="center" vertical="center" wrapText="1"/>
    </xf>
    <xf numFmtId="164" fontId="7" fillId="0" borderId="0" xfId="1" applyNumberFormat="1" applyFont="1" applyFill="1" applyBorder="1"/>
    <xf numFmtId="0" fontId="9" fillId="0" borderId="0" xfId="0" applyFont="1" applyFill="1" applyBorder="1" applyAlignment="1">
      <alignment horizontal="left" vertical="center"/>
    </xf>
    <xf numFmtId="167" fontId="2" fillId="0" borderId="6" xfId="0" applyNumberFormat="1" applyFont="1" applyFill="1" applyBorder="1"/>
    <xf numFmtId="167" fontId="2" fillId="0" borderId="6" xfId="0" applyNumberFormat="1" applyFont="1" applyFill="1" applyBorder="1" applyAlignment="1">
      <alignment horizontal="center"/>
    </xf>
    <xf numFmtId="164" fontId="13" fillId="8" borderId="9" xfId="2" applyNumberFormat="1" applyFont="1" applyFill="1" applyBorder="1" applyAlignment="1">
      <alignment horizontal="center" vertical="center"/>
    </xf>
    <xf numFmtId="164" fontId="13" fillId="8" borderId="10" xfId="2" applyNumberFormat="1" applyFont="1" applyFill="1" applyBorder="1" applyAlignment="1">
      <alignment horizontal="center" vertical="center"/>
    </xf>
    <xf numFmtId="164" fontId="13" fillId="8" borderId="8" xfId="2" applyNumberFormat="1" applyFont="1" applyFill="1" applyBorder="1" applyAlignment="1">
      <alignment horizontal="center" vertical="center"/>
    </xf>
    <xf numFmtId="164" fontId="13" fillId="8" borderId="13" xfId="2" applyNumberFormat="1" applyFont="1" applyFill="1" applyBorder="1" applyAlignment="1">
      <alignment horizontal="center" vertical="center"/>
    </xf>
    <xf numFmtId="164" fontId="13" fillId="8" borderId="15" xfId="2" applyNumberFormat="1" applyFont="1" applyFill="1" applyBorder="1" applyAlignment="1">
      <alignment horizontal="center" vertical="center"/>
    </xf>
    <xf numFmtId="164" fontId="13" fillId="8" borderId="14" xfId="2" applyNumberFormat="1" applyFont="1" applyFill="1" applyBorder="1" applyAlignment="1">
      <alignment horizontal="center" vertical="center"/>
    </xf>
    <xf numFmtId="0" fontId="13" fillId="6" borderId="2" xfId="0" applyFont="1" applyFill="1" applyBorder="1" applyAlignment="1">
      <alignment horizontal="center" vertical="center"/>
    </xf>
    <xf numFmtId="0" fontId="13" fillId="6" borderId="4" xfId="0" applyFont="1" applyFill="1" applyBorder="1" applyAlignment="1">
      <alignment horizontal="center" vertical="center"/>
    </xf>
    <xf numFmtId="0" fontId="13" fillId="6" borderId="3" xfId="0" applyFont="1" applyFill="1" applyBorder="1" applyAlignment="1">
      <alignment horizontal="center" vertical="center"/>
    </xf>
    <xf numFmtId="164" fontId="13" fillId="8" borderId="6" xfId="2" applyNumberFormat="1" applyFont="1" applyFill="1" applyBorder="1" applyAlignment="1">
      <alignment horizontal="center" vertical="center" wrapText="1"/>
    </xf>
    <xf numFmtId="49" fontId="13" fillId="8" borderId="2" xfId="1" applyNumberFormat="1" applyFont="1" applyFill="1" applyBorder="1" applyAlignment="1">
      <alignment horizontal="center" vertical="center" wrapText="1"/>
    </xf>
    <xf numFmtId="49" fontId="13" fillId="8" borderId="4" xfId="1" applyNumberFormat="1" applyFont="1" applyFill="1" applyBorder="1" applyAlignment="1">
      <alignment horizontal="center" vertical="center" wrapText="1"/>
    </xf>
    <xf numFmtId="49" fontId="13" fillId="8" borderId="3" xfId="1" applyNumberFormat="1" applyFont="1" applyFill="1" applyBorder="1" applyAlignment="1">
      <alignment horizontal="center" vertical="center" wrapText="1"/>
    </xf>
    <xf numFmtId="49" fontId="13" fillId="8" borderId="6" xfId="1" applyNumberFormat="1" applyFont="1" applyFill="1" applyBorder="1" applyAlignment="1">
      <alignment horizontal="center" vertical="center" wrapText="1"/>
    </xf>
    <xf numFmtId="164" fontId="14" fillId="2" borderId="2" xfId="2" applyNumberFormat="1" applyFont="1" applyFill="1" applyBorder="1" applyAlignment="1">
      <alignment horizontal="center" vertical="center" wrapText="1"/>
    </xf>
    <xf numFmtId="164" fontId="14" fillId="2" borderId="4" xfId="2" applyNumberFormat="1" applyFont="1" applyFill="1" applyBorder="1" applyAlignment="1">
      <alignment horizontal="center" vertical="center" wrapText="1"/>
    </xf>
    <xf numFmtId="164" fontId="14" fillId="2" borderId="3" xfId="2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49" fontId="13" fillId="6" borderId="1" xfId="1" applyNumberFormat="1" applyFont="1" applyFill="1" applyBorder="1" applyAlignment="1">
      <alignment horizontal="center" vertical="center" wrapText="1"/>
    </xf>
    <xf numFmtId="49" fontId="13" fillId="6" borderId="5" xfId="1" applyNumberFormat="1" applyFont="1" applyFill="1" applyBorder="1" applyAlignment="1">
      <alignment horizontal="center" vertical="center" wrapText="1"/>
    </xf>
    <xf numFmtId="49" fontId="13" fillId="6" borderId="7" xfId="1" applyNumberFormat="1" applyFont="1" applyFill="1" applyBorder="1" applyAlignment="1">
      <alignment horizontal="center" vertical="center" wrapText="1"/>
    </xf>
    <xf numFmtId="164" fontId="16" fillId="7" borderId="1" xfId="6" applyNumberFormat="1" applyFont="1" applyFill="1" applyBorder="1" applyAlignment="1">
      <alignment horizontal="center" vertical="center" wrapText="1"/>
    </xf>
    <xf numFmtId="164" fontId="16" fillId="7" borderId="5" xfId="6" applyNumberFormat="1" applyFont="1" applyFill="1" applyBorder="1" applyAlignment="1">
      <alignment horizontal="center" vertical="center" wrapText="1"/>
    </xf>
    <xf numFmtId="164" fontId="16" fillId="7" borderId="7" xfId="6" applyNumberFormat="1" applyFont="1" applyFill="1" applyBorder="1" applyAlignment="1">
      <alignment horizontal="center" vertical="center" wrapText="1"/>
    </xf>
    <xf numFmtId="49" fontId="13" fillId="6" borderId="6" xfId="1" applyNumberFormat="1" applyFont="1" applyFill="1" applyBorder="1" applyAlignment="1">
      <alignment horizontal="center" vertical="center" wrapText="1"/>
    </xf>
    <xf numFmtId="49" fontId="13" fillId="7" borderId="2" xfId="1" applyNumberFormat="1" applyFont="1" applyFill="1" applyBorder="1" applyAlignment="1">
      <alignment horizontal="center" vertical="center" wrapText="1"/>
    </xf>
    <xf numFmtId="49" fontId="13" fillId="7" borderId="4" xfId="1" applyNumberFormat="1" applyFont="1" applyFill="1" applyBorder="1" applyAlignment="1">
      <alignment horizontal="center" vertical="center" wrapText="1"/>
    </xf>
    <xf numFmtId="49" fontId="14" fillId="2" borderId="1" xfId="1" applyNumberFormat="1" applyFont="1" applyFill="1" applyBorder="1" applyAlignment="1">
      <alignment horizontal="center" vertical="center" wrapText="1"/>
    </xf>
    <xf numFmtId="49" fontId="14" fillId="2" borderId="7" xfId="1" applyNumberFormat="1" applyFont="1" applyFill="1" applyBorder="1" applyAlignment="1">
      <alignment horizontal="center" vertical="center" wrapText="1"/>
    </xf>
    <xf numFmtId="164" fontId="14" fillId="2" borderId="1" xfId="2" applyNumberFormat="1" applyFont="1" applyFill="1" applyBorder="1" applyAlignment="1">
      <alignment horizontal="center" vertical="center" wrapText="1"/>
    </xf>
    <xf numFmtId="164" fontId="14" fillId="2" borderId="5" xfId="2" applyNumberFormat="1" applyFont="1" applyFill="1" applyBorder="1" applyAlignment="1">
      <alignment horizontal="center" vertical="center" wrapText="1"/>
    </xf>
    <xf numFmtId="164" fontId="14" fillId="2" borderId="7" xfId="2" applyNumberFormat="1" applyFont="1" applyFill="1" applyBorder="1" applyAlignment="1">
      <alignment horizontal="center" vertical="center" wrapText="1"/>
    </xf>
    <xf numFmtId="164" fontId="15" fillId="5" borderId="2" xfId="6" applyNumberFormat="1" applyFont="1" applyFill="1" applyBorder="1" applyAlignment="1">
      <alignment horizontal="center" vertical="center" wrapText="1"/>
    </xf>
    <xf numFmtId="164" fontId="15" fillId="5" borderId="3" xfId="6" applyNumberFormat="1" applyFont="1" applyFill="1" applyBorder="1" applyAlignment="1">
      <alignment horizontal="center" vertical="center" wrapText="1"/>
    </xf>
    <xf numFmtId="43" fontId="14" fillId="2" borderId="6" xfId="1" applyNumberFormat="1" applyFont="1" applyFill="1" applyBorder="1" applyAlignment="1">
      <alignment horizontal="center" vertical="center" wrapText="1"/>
    </xf>
    <xf numFmtId="43" fontId="14" fillId="2" borderId="6" xfId="1" applyFont="1" applyFill="1" applyBorder="1" applyAlignment="1">
      <alignment horizontal="center" vertical="center" wrapText="1"/>
    </xf>
    <xf numFmtId="164" fontId="15" fillId="5" borderId="1" xfId="6" applyNumberFormat="1" applyFont="1" applyFill="1" applyBorder="1" applyAlignment="1">
      <alignment horizontal="center" vertical="center" wrapText="1"/>
    </xf>
    <xf numFmtId="164" fontId="15" fillId="5" borderId="5" xfId="6" applyNumberFormat="1" applyFont="1" applyFill="1" applyBorder="1" applyAlignment="1">
      <alignment horizontal="center" vertical="center" wrapText="1"/>
    </xf>
    <xf numFmtId="164" fontId="15" fillId="5" borderId="7" xfId="6" applyNumberFormat="1" applyFont="1" applyFill="1" applyBorder="1" applyAlignment="1">
      <alignment horizontal="center" vertical="center" wrapText="1"/>
    </xf>
    <xf numFmtId="43" fontId="13" fillId="7" borderId="2" xfId="1" applyNumberFormat="1" applyFont="1" applyFill="1" applyBorder="1" applyAlignment="1">
      <alignment horizontal="center" vertical="center" wrapText="1"/>
    </xf>
    <xf numFmtId="43" fontId="13" fillId="7" borderId="4" xfId="1" applyNumberFormat="1" applyFont="1" applyFill="1" applyBorder="1" applyAlignment="1">
      <alignment horizontal="center" vertical="center" wrapText="1"/>
    </xf>
    <xf numFmtId="43" fontId="13" fillId="7" borderId="3" xfId="1" applyNumberFormat="1" applyFont="1" applyFill="1" applyBorder="1" applyAlignment="1">
      <alignment horizontal="center" vertical="center" wrapText="1"/>
    </xf>
    <xf numFmtId="43" fontId="14" fillId="4" borderId="9" xfId="1" applyNumberFormat="1" applyFont="1" applyFill="1" applyBorder="1" applyAlignment="1">
      <alignment horizontal="center" vertical="center"/>
    </xf>
    <xf numFmtId="43" fontId="14" fillId="4" borderId="10" xfId="1" applyNumberFormat="1" applyFont="1" applyFill="1" applyBorder="1" applyAlignment="1">
      <alignment horizontal="center" vertical="center"/>
    </xf>
    <xf numFmtId="43" fontId="14" fillId="4" borderId="8" xfId="1" applyNumberFormat="1" applyFont="1" applyFill="1" applyBorder="1" applyAlignment="1">
      <alignment horizontal="center" vertical="center"/>
    </xf>
    <xf numFmtId="164" fontId="14" fillId="4" borderId="2" xfId="2" applyNumberFormat="1" applyFont="1" applyFill="1" applyBorder="1" applyAlignment="1">
      <alignment horizontal="center" vertical="center"/>
    </xf>
    <xf numFmtId="164" fontId="14" fillId="4" borderId="4" xfId="2" applyNumberFormat="1" applyFont="1" applyFill="1" applyBorder="1" applyAlignment="1">
      <alignment horizontal="center" vertical="center"/>
    </xf>
    <xf numFmtId="164" fontId="14" fillId="4" borderId="3" xfId="2" applyNumberFormat="1" applyFont="1" applyFill="1" applyBorder="1" applyAlignment="1">
      <alignment horizontal="center" vertical="center"/>
    </xf>
    <xf numFmtId="49" fontId="14" fillId="4" borderId="1" xfId="1" applyNumberFormat="1" applyFont="1" applyFill="1" applyBorder="1" applyAlignment="1">
      <alignment horizontal="center" vertical="center" wrapText="1"/>
    </xf>
    <xf numFmtId="49" fontId="14" fillId="4" borderId="7" xfId="1" applyNumberFormat="1" applyFont="1" applyFill="1" applyBorder="1" applyAlignment="1">
      <alignment horizontal="center" vertical="center" wrapText="1"/>
    </xf>
    <xf numFmtId="49" fontId="14" fillId="2" borderId="5" xfId="1" applyNumberFormat="1" applyFont="1" applyFill="1" applyBorder="1" applyAlignment="1">
      <alignment horizontal="center" vertical="center" wrapText="1"/>
    </xf>
    <xf numFmtId="0" fontId="14" fillId="2" borderId="1" xfId="0" applyNumberFormat="1" applyFont="1" applyFill="1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center"/>
    </xf>
    <xf numFmtId="0" fontId="14" fillId="2" borderId="1" xfId="0" applyNumberFormat="1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</cellXfs>
  <cellStyles count="8">
    <cellStyle name="Millares" xfId="1" builtinId="3"/>
    <cellStyle name="Millares 2" xfId="2" xr:uid="{00000000-0005-0000-0000-000001000000}"/>
    <cellStyle name="Millares 3" xfId="6" xr:uid="{00000000-0005-0000-0000-000002000000}"/>
    <cellStyle name="Moneda" xfId="5" builtinId="4"/>
    <cellStyle name="Moneda 2" xfId="7" xr:uid="{00000000-0005-0000-0000-000004000000}"/>
    <cellStyle name="Normal" xfId="0" builtinId="0"/>
    <cellStyle name="Normal 2" xfId="4" xr:uid="{00000000-0005-0000-0000-000006000000}"/>
    <cellStyle name="Normal 3" xfId="3" xr:uid="{00000000-0005-0000-0000-000007000000}"/>
  </cellStyles>
  <dxfs count="0"/>
  <tableStyles count="0" defaultTableStyle="TableStyleMedium2" defaultPivotStyle="PivotStyleLight16"/>
  <colors>
    <mruColors>
      <color rgb="FFC00072"/>
      <color rgb="FF00FFFF"/>
      <color rgb="FF00FF00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1334379</xdr:colOff>
      <xdr:row>5</xdr:row>
      <xdr:rowOff>51489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FB1ACB4-62E5-4585-B935-C2CEDDE75B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53479" cy="11468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  <pageSetUpPr fitToPage="1"/>
  </sheetPr>
  <dimension ref="A1:BL50"/>
  <sheetViews>
    <sheetView showGridLines="0" tabSelected="1" zoomScale="80" zoomScaleNormal="80" workbookViewId="0">
      <selection activeCell="C26" sqref="C26"/>
    </sheetView>
  </sheetViews>
  <sheetFormatPr baseColWidth="10" defaultColWidth="11.44140625" defaultRowHeight="13.5" customHeight="1" x14ac:dyDescent="0.3"/>
  <cols>
    <col min="1" max="1" width="6.33203125" style="4" customWidth="1"/>
    <col min="2" max="2" width="22.6640625" style="9" customWidth="1"/>
    <col min="3" max="3" width="18" style="3" customWidth="1"/>
    <col min="4" max="4" width="54.6640625" style="3" customWidth="1"/>
    <col min="5" max="9" width="14.6640625" style="5" customWidth="1"/>
    <col min="10" max="25" width="14.6640625" style="3" customWidth="1"/>
    <col min="26" max="27" width="18.88671875" style="3" customWidth="1"/>
    <col min="28" max="28" width="22.109375" style="3" customWidth="1"/>
    <col min="29" max="30" width="18.88671875" style="3" customWidth="1"/>
    <col min="31" max="34" width="22.88671875" style="3" customWidth="1"/>
    <col min="35" max="35" width="22.33203125" style="3" customWidth="1"/>
    <col min="36" max="39" width="18.6640625" style="3" customWidth="1"/>
    <col min="40" max="42" width="24.33203125" style="3" customWidth="1"/>
    <col min="43" max="52" width="12.88671875" style="3" customWidth="1"/>
    <col min="53" max="53" width="19.88671875" style="3" customWidth="1"/>
    <col min="54" max="54" width="19.88671875" style="3" bestFit="1" customWidth="1"/>
    <col min="55" max="55" width="13.44140625" style="3" bestFit="1" customWidth="1"/>
    <col min="56" max="56" width="15.109375" style="3" customWidth="1"/>
    <col min="57" max="57" width="25.109375" style="3" customWidth="1"/>
    <col min="58" max="58" width="26.6640625" style="3" customWidth="1"/>
    <col min="59" max="60" width="16.88671875" style="3" customWidth="1"/>
    <col min="61" max="61" width="20.6640625" style="3" customWidth="1"/>
    <col min="62" max="62" width="23.6640625" style="3" customWidth="1"/>
    <col min="63" max="63" width="19.109375" style="3" customWidth="1"/>
    <col min="64" max="64" width="24.33203125" style="3" customWidth="1"/>
    <col min="65" max="16384" width="11.44140625" style="3"/>
  </cols>
  <sheetData>
    <row r="1" spans="1:64" ht="17.399999999999999" customHeight="1" x14ac:dyDescent="0.3">
      <c r="C1" s="28" t="s">
        <v>0</v>
      </c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2"/>
    </row>
    <row r="2" spans="1:64" ht="17.399999999999999" customHeight="1" x14ac:dyDescent="0.3">
      <c r="C2" s="28" t="s">
        <v>21</v>
      </c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2"/>
    </row>
    <row r="3" spans="1:64" ht="17.399999999999999" customHeight="1" x14ac:dyDescent="0.3">
      <c r="C3" s="69" t="s">
        <v>99</v>
      </c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  <c r="BE3" s="21"/>
      <c r="BF3" s="22"/>
      <c r="BG3" s="22"/>
      <c r="BH3" s="22"/>
      <c r="BI3" s="22"/>
    </row>
    <row r="4" spans="1:64" ht="16.95" customHeight="1" x14ac:dyDescent="0.3">
      <c r="C4" s="28" t="s">
        <v>100</v>
      </c>
      <c r="D4" s="23"/>
      <c r="E4" s="24"/>
      <c r="F4" s="24"/>
      <c r="G4" s="24"/>
      <c r="H4" s="24"/>
      <c r="I4" s="24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23"/>
      <c r="BG4" s="23"/>
      <c r="BH4" s="23"/>
      <c r="BI4" s="23"/>
    </row>
    <row r="5" spans="1:64" ht="18" customHeight="1" x14ac:dyDescent="0.3">
      <c r="C5" s="28" t="s">
        <v>101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2"/>
    </row>
    <row r="6" spans="1:64" ht="17.399999999999999" customHeight="1" x14ac:dyDescent="0.3">
      <c r="C6" s="29" t="s">
        <v>102</v>
      </c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</row>
    <row r="7" spans="1:64" ht="17.399999999999999" customHeight="1" x14ac:dyDescent="0.3">
      <c r="C7" s="25" t="s">
        <v>113</v>
      </c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</row>
    <row r="8" spans="1:64" ht="17.399999999999999" customHeight="1" x14ac:dyDescent="0.3">
      <c r="C8" s="25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</row>
    <row r="9" spans="1:64" s="49" customFormat="1" ht="36.75" customHeight="1" x14ac:dyDescent="0.3">
      <c r="A9" s="127" t="s">
        <v>27</v>
      </c>
      <c r="B9" s="127" t="s">
        <v>28</v>
      </c>
      <c r="C9" s="129" t="s">
        <v>29</v>
      </c>
      <c r="D9" s="127" t="s">
        <v>30</v>
      </c>
      <c r="E9" s="118" t="s">
        <v>105</v>
      </c>
      <c r="F9" s="119"/>
      <c r="G9" s="119"/>
      <c r="H9" s="119"/>
      <c r="I9" s="119"/>
      <c r="J9" s="119"/>
      <c r="K9" s="119"/>
      <c r="L9" s="119"/>
      <c r="M9" s="119"/>
      <c r="N9" s="120"/>
      <c r="O9" s="105" t="s">
        <v>106</v>
      </c>
      <c r="P9" s="121" t="s">
        <v>92</v>
      </c>
      <c r="Q9" s="122"/>
      <c r="R9" s="122"/>
      <c r="S9" s="122"/>
      <c r="T9" s="122"/>
      <c r="U9" s="122"/>
      <c r="V9" s="122"/>
      <c r="W9" s="122"/>
      <c r="X9" s="122"/>
      <c r="Y9" s="123"/>
      <c r="Z9" s="86" t="s">
        <v>76</v>
      </c>
      <c r="AA9" s="87"/>
      <c r="AB9" s="87"/>
      <c r="AC9" s="87"/>
      <c r="AD9" s="87"/>
      <c r="AE9" s="87"/>
      <c r="AF9" s="87"/>
      <c r="AG9" s="87"/>
      <c r="AH9" s="87"/>
      <c r="AI9" s="87"/>
      <c r="AJ9" s="87"/>
      <c r="AK9" s="87"/>
      <c r="AL9" s="87"/>
      <c r="AM9" s="87"/>
      <c r="AN9" s="87"/>
      <c r="AO9" s="87"/>
      <c r="AP9" s="87"/>
      <c r="AQ9" s="87"/>
      <c r="AR9" s="87"/>
      <c r="AS9" s="87"/>
      <c r="AT9" s="87"/>
      <c r="AU9" s="87"/>
      <c r="AV9" s="87"/>
      <c r="AW9" s="87"/>
      <c r="AX9" s="87"/>
      <c r="AY9" s="87"/>
      <c r="AZ9" s="87"/>
      <c r="BA9" s="88"/>
      <c r="BB9" s="72" t="s">
        <v>50</v>
      </c>
      <c r="BC9" s="73"/>
      <c r="BD9" s="73"/>
      <c r="BE9" s="73"/>
      <c r="BF9" s="73"/>
      <c r="BG9" s="73"/>
      <c r="BH9" s="74"/>
      <c r="BI9" s="105" t="s">
        <v>103</v>
      </c>
      <c r="BJ9" s="108" t="s">
        <v>95</v>
      </c>
      <c r="BK9" s="109"/>
      <c r="BL9" s="105" t="s">
        <v>104</v>
      </c>
    </row>
    <row r="10" spans="1:64" s="49" customFormat="1" ht="36.6" customHeight="1" x14ac:dyDescent="0.3">
      <c r="A10" s="128"/>
      <c r="B10" s="128"/>
      <c r="C10" s="130"/>
      <c r="D10" s="128"/>
      <c r="E10" s="110" t="s">
        <v>71</v>
      </c>
      <c r="F10" s="111"/>
      <c r="G10" s="111"/>
      <c r="H10" s="111"/>
      <c r="I10" s="111"/>
      <c r="J10" s="110" t="s">
        <v>72</v>
      </c>
      <c r="K10" s="111"/>
      <c r="L10" s="111"/>
      <c r="M10" s="111"/>
      <c r="N10" s="126" t="s">
        <v>97</v>
      </c>
      <c r="O10" s="106"/>
      <c r="P10" s="110" t="s">
        <v>71</v>
      </c>
      <c r="Q10" s="111"/>
      <c r="R10" s="111"/>
      <c r="S10" s="111"/>
      <c r="T10" s="111"/>
      <c r="U10" s="110" t="s">
        <v>31</v>
      </c>
      <c r="V10" s="111"/>
      <c r="W10" s="111"/>
      <c r="X10" s="111"/>
      <c r="Y10" s="105" t="s">
        <v>108</v>
      </c>
      <c r="Z10" s="78" t="s">
        <v>44</v>
      </c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80"/>
      <c r="AQ10" s="115" t="s">
        <v>45</v>
      </c>
      <c r="AR10" s="116"/>
      <c r="AS10" s="116"/>
      <c r="AT10" s="116"/>
      <c r="AU10" s="116"/>
      <c r="AV10" s="116"/>
      <c r="AW10" s="116"/>
      <c r="AX10" s="116"/>
      <c r="AY10" s="116"/>
      <c r="AZ10" s="117"/>
      <c r="BA10" s="105" t="s">
        <v>49</v>
      </c>
      <c r="BB10" s="75"/>
      <c r="BC10" s="76"/>
      <c r="BD10" s="76"/>
      <c r="BE10" s="76"/>
      <c r="BF10" s="76"/>
      <c r="BG10" s="76"/>
      <c r="BH10" s="77"/>
      <c r="BI10" s="106"/>
      <c r="BJ10" s="112" t="s">
        <v>42</v>
      </c>
      <c r="BK10" s="112" t="s">
        <v>43</v>
      </c>
      <c r="BL10" s="106"/>
    </row>
    <row r="11" spans="1:64" s="49" customFormat="1" ht="50.25" customHeight="1" x14ac:dyDescent="0.3">
      <c r="A11" s="128"/>
      <c r="B11" s="128"/>
      <c r="C11" s="130"/>
      <c r="D11" s="128"/>
      <c r="E11" s="103" t="s">
        <v>8</v>
      </c>
      <c r="F11" s="103" t="s">
        <v>9</v>
      </c>
      <c r="G11" s="103" t="s">
        <v>10</v>
      </c>
      <c r="H11" s="103" t="s">
        <v>11</v>
      </c>
      <c r="I11" s="124" t="s">
        <v>32</v>
      </c>
      <c r="J11" s="103">
        <v>2014</v>
      </c>
      <c r="K11" s="103" t="s">
        <v>9</v>
      </c>
      <c r="L11" s="103" t="s">
        <v>10</v>
      </c>
      <c r="M11" s="103" t="s">
        <v>11</v>
      </c>
      <c r="N11" s="126"/>
      <c r="O11" s="106"/>
      <c r="P11" s="103">
        <v>2014</v>
      </c>
      <c r="Q11" s="103" t="s">
        <v>9</v>
      </c>
      <c r="R11" s="103" t="s">
        <v>10</v>
      </c>
      <c r="S11" s="103" t="s">
        <v>11</v>
      </c>
      <c r="T11" s="103" t="s">
        <v>32</v>
      </c>
      <c r="U11" s="103">
        <v>2014</v>
      </c>
      <c r="V11" s="103" t="s">
        <v>9</v>
      </c>
      <c r="W11" s="103" t="s">
        <v>10</v>
      </c>
      <c r="X11" s="103" t="s">
        <v>11</v>
      </c>
      <c r="Y11" s="106"/>
      <c r="Z11" s="100" t="s">
        <v>52</v>
      </c>
      <c r="AA11" s="100"/>
      <c r="AB11" s="100"/>
      <c r="AC11" s="100"/>
      <c r="AD11" s="100"/>
      <c r="AE11" s="100" t="s">
        <v>53</v>
      </c>
      <c r="AF11" s="100"/>
      <c r="AG11" s="100"/>
      <c r="AH11" s="100"/>
      <c r="AI11" s="100"/>
      <c r="AJ11" s="100" t="s">
        <v>48</v>
      </c>
      <c r="AK11" s="100"/>
      <c r="AL11" s="100"/>
      <c r="AM11" s="100"/>
      <c r="AN11" s="100"/>
      <c r="AO11" s="94" t="s">
        <v>112</v>
      </c>
      <c r="AP11" s="94" t="s">
        <v>93</v>
      </c>
      <c r="AQ11" s="101" t="s">
        <v>46</v>
      </c>
      <c r="AR11" s="102"/>
      <c r="AS11" s="102"/>
      <c r="AT11" s="102"/>
      <c r="AU11" s="101" t="s">
        <v>47</v>
      </c>
      <c r="AV11" s="102"/>
      <c r="AW11" s="102"/>
      <c r="AX11" s="102"/>
      <c r="AY11" s="97" t="s">
        <v>83</v>
      </c>
      <c r="AZ11" s="97" t="s">
        <v>94</v>
      </c>
      <c r="BA11" s="106"/>
      <c r="BB11" s="66" t="s">
        <v>111</v>
      </c>
      <c r="BC11" s="66" t="s">
        <v>109</v>
      </c>
      <c r="BD11" s="66" t="s">
        <v>48</v>
      </c>
      <c r="BE11" s="66" t="s">
        <v>77</v>
      </c>
      <c r="BF11" s="85" t="s">
        <v>51</v>
      </c>
      <c r="BG11" s="81" t="s">
        <v>112</v>
      </c>
      <c r="BH11" s="81" t="s">
        <v>94</v>
      </c>
      <c r="BI11" s="106"/>
      <c r="BJ11" s="113"/>
      <c r="BK11" s="113"/>
      <c r="BL11" s="106"/>
    </row>
    <row r="12" spans="1:64" s="49" customFormat="1" ht="13.2" x14ac:dyDescent="0.3">
      <c r="A12" s="59"/>
      <c r="B12" s="59"/>
      <c r="C12" s="60"/>
      <c r="D12" s="59"/>
      <c r="E12" s="104"/>
      <c r="F12" s="104"/>
      <c r="G12" s="104"/>
      <c r="H12" s="104"/>
      <c r="I12" s="125"/>
      <c r="J12" s="104"/>
      <c r="K12" s="104"/>
      <c r="L12" s="104"/>
      <c r="M12" s="104"/>
      <c r="N12" s="104"/>
      <c r="O12" s="107"/>
      <c r="P12" s="104"/>
      <c r="Q12" s="104"/>
      <c r="R12" s="104"/>
      <c r="S12" s="104"/>
      <c r="T12" s="104"/>
      <c r="U12" s="104"/>
      <c r="V12" s="104"/>
      <c r="W12" s="104"/>
      <c r="X12" s="104"/>
      <c r="Y12" s="107"/>
      <c r="Z12" s="62" t="s">
        <v>8</v>
      </c>
      <c r="AA12" s="62" t="s">
        <v>9</v>
      </c>
      <c r="AB12" s="62" t="s">
        <v>10</v>
      </c>
      <c r="AC12" s="62" t="s">
        <v>11</v>
      </c>
      <c r="AD12" s="62" t="s">
        <v>32</v>
      </c>
      <c r="AE12" s="62" t="s">
        <v>8</v>
      </c>
      <c r="AF12" s="62" t="s">
        <v>9</v>
      </c>
      <c r="AG12" s="62" t="s">
        <v>10</v>
      </c>
      <c r="AH12" s="62" t="s">
        <v>11</v>
      </c>
      <c r="AI12" s="62" t="s">
        <v>32</v>
      </c>
      <c r="AJ12" s="62" t="s">
        <v>8</v>
      </c>
      <c r="AK12" s="62" t="s">
        <v>9</v>
      </c>
      <c r="AL12" s="62" t="s">
        <v>10</v>
      </c>
      <c r="AM12" s="62" t="s">
        <v>11</v>
      </c>
      <c r="AN12" s="62" t="s">
        <v>32</v>
      </c>
      <c r="AO12" s="95"/>
      <c r="AP12" s="95"/>
      <c r="AQ12" s="64" t="s">
        <v>8</v>
      </c>
      <c r="AR12" s="64" t="s">
        <v>9</v>
      </c>
      <c r="AS12" s="64" t="s">
        <v>10</v>
      </c>
      <c r="AT12" s="64" t="s">
        <v>11</v>
      </c>
      <c r="AU12" s="64" t="s">
        <v>8</v>
      </c>
      <c r="AV12" s="64" t="s">
        <v>9</v>
      </c>
      <c r="AW12" s="64" t="s">
        <v>10</v>
      </c>
      <c r="AX12" s="64" t="s">
        <v>11</v>
      </c>
      <c r="AY12" s="98"/>
      <c r="AZ12" s="98"/>
      <c r="BA12" s="107"/>
      <c r="BB12" s="82" t="s">
        <v>110</v>
      </c>
      <c r="BC12" s="83"/>
      <c r="BD12" s="83"/>
      <c r="BE12" s="84"/>
      <c r="BF12" s="85"/>
      <c r="BG12" s="81"/>
      <c r="BH12" s="81"/>
      <c r="BI12" s="107"/>
      <c r="BJ12" s="114"/>
      <c r="BK12" s="114"/>
      <c r="BL12" s="107"/>
    </row>
    <row r="13" spans="1:64" s="49" customFormat="1" ht="23.4" customHeight="1" x14ac:dyDescent="0.3">
      <c r="A13" s="48"/>
      <c r="B13" s="48"/>
      <c r="C13" s="48"/>
      <c r="D13" s="48"/>
      <c r="E13" s="47" t="s">
        <v>1</v>
      </c>
      <c r="F13" s="47" t="s">
        <v>2</v>
      </c>
      <c r="G13" s="47" t="s">
        <v>3</v>
      </c>
      <c r="H13" s="47" t="s">
        <v>4</v>
      </c>
      <c r="I13" s="54" t="s">
        <v>5</v>
      </c>
      <c r="J13" s="47" t="s">
        <v>6</v>
      </c>
      <c r="K13" s="47" t="s">
        <v>12</v>
      </c>
      <c r="L13" s="47" t="s">
        <v>13</v>
      </c>
      <c r="M13" s="47" t="s">
        <v>19</v>
      </c>
      <c r="N13" s="47" t="s">
        <v>98</v>
      </c>
      <c r="O13" s="47" t="s">
        <v>14</v>
      </c>
      <c r="P13" s="47" t="s">
        <v>15</v>
      </c>
      <c r="Q13" s="47" t="s">
        <v>7</v>
      </c>
      <c r="R13" s="47" t="s">
        <v>33</v>
      </c>
      <c r="S13" s="47" t="s">
        <v>34</v>
      </c>
      <c r="T13" s="54" t="s">
        <v>35</v>
      </c>
      <c r="U13" s="47" t="s">
        <v>36</v>
      </c>
      <c r="V13" s="47" t="s">
        <v>37</v>
      </c>
      <c r="W13" s="47" t="s">
        <v>38</v>
      </c>
      <c r="X13" s="47" t="s">
        <v>39</v>
      </c>
      <c r="Y13" s="47" t="s">
        <v>40</v>
      </c>
      <c r="Z13" s="63" t="s">
        <v>78</v>
      </c>
      <c r="AA13" s="63" t="s">
        <v>79</v>
      </c>
      <c r="AB13" s="63" t="s">
        <v>80</v>
      </c>
      <c r="AC13" s="63" t="s">
        <v>81</v>
      </c>
      <c r="AD13" s="63" t="s">
        <v>82</v>
      </c>
      <c r="AE13" s="63" t="s">
        <v>54</v>
      </c>
      <c r="AF13" s="63" t="s">
        <v>55</v>
      </c>
      <c r="AG13" s="63" t="s">
        <v>56</v>
      </c>
      <c r="AH13" s="63" t="s">
        <v>57</v>
      </c>
      <c r="AI13" s="63" t="s">
        <v>58</v>
      </c>
      <c r="AJ13" s="63" t="s">
        <v>59</v>
      </c>
      <c r="AK13" s="63" t="s">
        <v>60</v>
      </c>
      <c r="AL13" s="63" t="s">
        <v>61</v>
      </c>
      <c r="AM13" s="63" t="s">
        <v>62</v>
      </c>
      <c r="AN13" s="63" t="s">
        <v>63</v>
      </c>
      <c r="AO13" s="96"/>
      <c r="AP13" s="96"/>
      <c r="AQ13" s="65" t="s">
        <v>88</v>
      </c>
      <c r="AR13" s="65" t="s">
        <v>89</v>
      </c>
      <c r="AS13" s="65" t="s">
        <v>90</v>
      </c>
      <c r="AT13" s="65" t="s">
        <v>91</v>
      </c>
      <c r="AU13" s="65" t="s">
        <v>64</v>
      </c>
      <c r="AV13" s="65" t="s">
        <v>65</v>
      </c>
      <c r="AW13" s="65" t="s">
        <v>66</v>
      </c>
      <c r="AX13" s="65" t="s">
        <v>67</v>
      </c>
      <c r="AY13" s="99"/>
      <c r="AZ13" s="99"/>
      <c r="BA13" s="58" t="s">
        <v>75</v>
      </c>
      <c r="BB13" s="67" t="s">
        <v>84</v>
      </c>
      <c r="BC13" s="67" t="s">
        <v>73</v>
      </c>
      <c r="BD13" s="67" t="s">
        <v>68</v>
      </c>
      <c r="BE13" s="67" t="s">
        <v>69</v>
      </c>
      <c r="BF13" s="67" t="s">
        <v>85</v>
      </c>
      <c r="BG13" s="81"/>
      <c r="BH13" s="81"/>
      <c r="BI13" s="58" t="s">
        <v>86</v>
      </c>
      <c r="BJ13" s="58" t="s">
        <v>74</v>
      </c>
      <c r="BK13" s="58" t="s">
        <v>70</v>
      </c>
      <c r="BL13" s="58" t="s">
        <v>87</v>
      </c>
    </row>
    <row r="14" spans="1:64" s="40" customFormat="1" ht="15.6" customHeight="1" x14ac:dyDescent="0.3">
      <c r="A14" s="31"/>
      <c r="B14" s="32"/>
      <c r="C14" s="33" t="s">
        <v>20</v>
      </c>
      <c r="D14" s="34" t="s">
        <v>24</v>
      </c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6"/>
      <c r="Q14" s="37"/>
      <c r="R14" s="37"/>
      <c r="S14" s="37"/>
      <c r="T14" s="37"/>
      <c r="U14" s="37"/>
      <c r="V14" s="37"/>
      <c r="W14" s="37"/>
      <c r="X14" s="37"/>
      <c r="Y14" s="38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56"/>
      <c r="AP14" s="56"/>
      <c r="AQ14" s="56"/>
      <c r="AR14" s="56"/>
      <c r="AS14" s="56"/>
      <c r="AT14" s="56"/>
      <c r="AU14" s="56"/>
      <c r="AV14" s="56"/>
      <c r="AW14" s="56"/>
      <c r="AX14" s="56"/>
      <c r="AY14" s="56"/>
      <c r="AZ14" s="56"/>
      <c r="BA14" s="35"/>
      <c r="BB14" s="56"/>
      <c r="BC14" s="55"/>
      <c r="BD14" s="55"/>
      <c r="BE14" s="55"/>
      <c r="BI14" s="35"/>
      <c r="BJ14" s="39"/>
      <c r="BK14" s="39"/>
      <c r="BL14" s="39"/>
    </row>
    <row r="15" spans="1:64" s="43" customFormat="1" ht="15.6" customHeight="1" x14ac:dyDescent="0.25">
      <c r="A15" s="31">
        <v>1</v>
      </c>
      <c r="B15" s="44" t="s">
        <v>107</v>
      </c>
      <c r="C15" s="71" t="s">
        <v>22</v>
      </c>
      <c r="D15" s="70" t="s">
        <v>25</v>
      </c>
      <c r="E15" s="41">
        <v>0</v>
      </c>
      <c r="F15" s="41">
        <v>0</v>
      </c>
      <c r="G15" s="41">
        <v>0</v>
      </c>
      <c r="H15" s="41">
        <v>0</v>
      </c>
      <c r="I15" s="41">
        <v>0</v>
      </c>
      <c r="J15" s="41">
        <v>0</v>
      </c>
      <c r="K15" s="41">
        <v>0</v>
      </c>
      <c r="L15" s="41">
        <v>0</v>
      </c>
      <c r="M15" s="41">
        <v>0</v>
      </c>
      <c r="N15" s="41">
        <v>0</v>
      </c>
      <c r="O15" s="41">
        <v>1550</v>
      </c>
      <c r="P15" s="41">
        <v>0</v>
      </c>
      <c r="Q15" s="41">
        <v>0</v>
      </c>
      <c r="R15" s="41">
        <v>0</v>
      </c>
      <c r="S15" s="41">
        <v>0</v>
      </c>
      <c r="T15" s="41">
        <v>0</v>
      </c>
      <c r="U15" s="41">
        <v>0</v>
      </c>
      <c r="V15" s="41">
        <v>0</v>
      </c>
      <c r="W15" s="41">
        <v>0</v>
      </c>
      <c r="X15" s="41">
        <v>0</v>
      </c>
      <c r="Y15" s="41">
        <v>0</v>
      </c>
      <c r="Z15" s="42">
        <f t="shared" ref="Z15:Z16" si="0">((E15-P15)-AE15-AJ15)</f>
        <v>0</v>
      </c>
      <c r="AA15" s="42">
        <f t="shared" ref="AA15:AB16" si="1">((F15-Q15)-AF15-AK15)</f>
        <v>0</v>
      </c>
      <c r="AB15" s="42">
        <f t="shared" ref="AB15" si="2">((G15-R15)-AG15-AL15)</f>
        <v>0</v>
      </c>
      <c r="AC15" s="42">
        <f t="shared" ref="AC15:AC16" si="3">((H15-S15)-AH15-AM15)</f>
        <v>0</v>
      </c>
      <c r="AD15" s="42">
        <f t="shared" ref="AD15:AD16" si="4">((I15-T15)-AI15-AN15)</f>
        <v>0</v>
      </c>
      <c r="AE15" s="42">
        <v>0</v>
      </c>
      <c r="AF15" s="42">
        <v>0</v>
      </c>
      <c r="AG15" s="42">
        <v>0</v>
      </c>
      <c r="AH15" s="42">
        <v>0</v>
      </c>
      <c r="AI15" s="42">
        <v>0</v>
      </c>
      <c r="AJ15" s="42">
        <v>0</v>
      </c>
      <c r="AK15" s="42">
        <v>0</v>
      </c>
      <c r="AL15" s="42">
        <v>0</v>
      </c>
      <c r="AM15" s="42">
        <v>0</v>
      </c>
      <c r="AN15" s="42">
        <v>0</v>
      </c>
      <c r="AO15" s="42"/>
      <c r="AP15" s="42"/>
      <c r="AQ15" s="42">
        <f t="shared" ref="AQ15:AQ16" si="5">((J15-U15)-AU15)</f>
        <v>0</v>
      </c>
      <c r="AR15" s="42">
        <f t="shared" ref="AR15:AR16" si="6">((K15-V15)-AV15)</f>
        <v>0</v>
      </c>
      <c r="AS15" s="42">
        <f t="shared" ref="AS15:AS16" si="7">((L15-W15)-AW15)</f>
        <v>0</v>
      </c>
      <c r="AT15" s="42">
        <v>0</v>
      </c>
      <c r="AU15" s="42">
        <v>0</v>
      </c>
      <c r="AV15" s="42">
        <v>0</v>
      </c>
      <c r="AW15" s="42">
        <v>0</v>
      </c>
      <c r="AX15" s="42">
        <v>0</v>
      </c>
      <c r="AY15" s="42">
        <v>0</v>
      </c>
      <c r="AZ15" s="42">
        <v>0</v>
      </c>
      <c r="BA15" s="57">
        <f t="shared" ref="BA15:BA16" si="8">AE15+AF15+AG15+AH15+AI15+AJ15+AK15+AL15+AM15+AN15+AQ15+AR15+AS15+AT15+AU15+AV15+AW15+AX15</f>
        <v>0</v>
      </c>
      <c r="BB15" s="42">
        <f t="shared" ref="BB15:BB16" si="9">((O15-Y15)-BC15-BD15-BE15)</f>
        <v>1550</v>
      </c>
      <c r="BC15" s="42">
        <v>0</v>
      </c>
      <c r="BD15" s="42">
        <v>0</v>
      </c>
      <c r="BE15" s="42">
        <v>0</v>
      </c>
      <c r="BF15" s="42">
        <f t="shared" ref="BF15:BF16" si="10">SUM(BB15:BE15)</f>
        <v>1550</v>
      </c>
      <c r="BG15" s="42"/>
      <c r="BH15" s="42"/>
      <c r="BI15" s="42">
        <f t="shared" ref="BI15:BI16" si="11">+BA15+BF15</f>
        <v>1550</v>
      </c>
      <c r="BJ15" s="42">
        <v>0</v>
      </c>
      <c r="BK15" s="42">
        <v>0</v>
      </c>
      <c r="BL15" s="42">
        <f t="shared" ref="BL15:BL16" si="12">+BI15-BJ15+BK15</f>
        <v>1550</v>
      </c>
    </row>
    <row r="16" spans="1:64" s="43" customFormat="1" ht="15.6" customHeight="1" x14ac:dyDescent="0.25">
      <c r="A16" s="44">
        <v>2</v>
      </c>
      <c r="B16" s="44" t="s">
        <v>107</v>
      </c>
      <c r="C16" s="71" t="s">
        <v>23</v>
      </c>
      <c r="D16" s="70" t="s">
        <v>26</v>
      </c>
      <c r="E16" s="41">
        <v>0</v>
      </c>
      <c r="F16" s="41">
        <v>0</v>
      </c>
      <c r="G16" s="41">
        <v>0</v>
      </c>
      <c r="H16" s="41">
        <v>0</v>
      </c>
      <c r="I16" s="41">
        <v>0</v>
      </c>
      <c r="J16" s="41">
        <v>0</v>
      </c>
      <c r="K16" s="41">
        <v>0</v>
      </c>
      <c r="L16" s="41">
        <v>0</v>
      </c>
      <c r="M16" s="41">
        <v>0</v>
      </c>
      <c r="N16" s="41">
        <v>0</v>
      </c>
      <c r="O16" s="41">
        <v>1653.34</v>
      </c>
      <c r="P16" s="41">
        <v>0</v>
      </c>
      <c r="Q16" s="41">
        <v>0</v>
      </c>
      <c r="R16" s="41">
        <v>0</v>
      </c>
      <c r="S16" s="41">
        <v>0</v>
      </c>
      <c r="T16" s="41">
        <v>0</v>
      </c>
      <c r="U16" s="41">
        <v>0</v>
      </c>
      <c r="V16" s="41">
        <v>0</v>
      </c>
      <c r="W16" s="41">
        <v>0</v>
      </c>
      <c r="X16" s="41">
        <v>0</v>
      </c>
      <c r="Y16" s="41">
        <v>0</v>
      </c>
      <c r="Z16" s="42">
        <f t="shared" si="0"/>
        <v>0</v>
      </c>
      <c r="AA16" s="42">
        <f t="shared" si="1"/>
        <v>0</v>
      </c>
      <c r="AB16" s="42">
        <f t="shared" si="1"/>
        <v>0</v>
      </c>
      <c r="AC16" s="42">
        <f t="shared" si="3"/>
        <v>0</v>
      </c>
      <c r="AD16" s="42">
        <f t="shared" si="4"/>
        <v>0</v>
      </c>
      <c r="AE16" s="42">
        <v>0</v>
      </c>
      <c r="AF16" s="42">
        <v>0</v>
      </c>
      <c r="AG16" s="42">
        <v>0</v>
      </c>
      <c r="AH16" s="42">
        <v>0</v>
      </c>
      <c r="AI16" s="42">
        <v>0</v>
      </c>
      <c r="AJ16" s="42">
        <v>0</v>
      </c>
      <c r="AK16" s="42">
        <v>0</v>
      </c>
      <c r="AL16" s="42">
        <v>0</v>
      </c>
      <c r="AM16" s="42">
        <v>0</v>
      </c>
      <c r="AN16" s="42">
        <v>0</v>
      </c>
      <c r="AO16" s="42"/>
      <c r="AP16" s="42"/>
      <c r="AQ16" s="42">
        <f t="shared" si="5"/>
        <v>0</v>
      </c>
      <c r="AR16" s="42">
        <f t="shared" si="6"/>
        <v>0</v>
      </c>
      <c r="AS16" s="42">
        <f t="shared" si="7"/>
        <v>0</v>
      </c>
      <c r="AT16" s="42">
        <v>0</v>
      </c>
      <c r="AU16" s="42">
        <v>0</v>
      </c>
      <c r="AV16" s="42">
        <v>0</v>
      </c>
      <c r="AW16" s="42">
        <v>0</v>
      </c>
      <c r="AX16" s="42">
        <v>0</v>
      </c>
      <c r="AY16" s="42">
        <v>0</v>
      </c>
      <c r="AZ16" s="42">
        <v>0</v>
      </c>
      <c r="BA16" s="57">
        <f t="shared" si="8"/>
        <v>0</v>
      </c>
      <c r="BB16" s="42">
        <f t="shared" si="9"/>
        <v>1653.34</v>
      </c>
      <c r="BC16" s="42">
        <v>0</v>
      </c>
      <c r="BD16" s="42">
        <v>0</v>
      </c>
      <c r="BE16" s="42">
        <v>0</v>
      </c>
      <c r="BF16" s="42">
        <f t="shared" si="10"/>
        <v>1653.34</v>
      </c>
      <c r="BG16" s="42"/>
      <c r="BH16" s="42"/>
      <c r="BI16" s="42">
        <f t="shared" si="11"/>
        <v>1653.34</v>
      </c>
      <c r="BJ16" s="42">
        <v>0</v>
      </c>
      <c r="BK16" s="42">
        <v>0</v>
      </c>
      <c r="BL16" s="42">
        <f t="shared" si="12"/>
        <v>1653.34</v>
      </c>
    </row>
    <row r="17" spans="1:64" s="40" customFormat="1" ht="16.95" customHeight="1" x14ac:dyDescent="0.3">
      <c r="A17" s="44"/>
      <c r="B17" s="45"/>
      <c r="C17" s="89" t="s">
        <v>18</v>
      </c>
      <c r="D17" s="90"/>
      <c r="E17" s="46">
        <f t="shared" ref="E17:AN17" si="13">SUM(E15:E16)</f>
        <v>0</v>
      </c>
      <c r="F17" s="46">
        <f t="shared" si="13"/>
        <v>0</v>
      </c>
      <c r="G17" s="46">
        <f t="shared" si="13"/>
        <v>0</v>
      </c>
      <c r="H17" s="46">
        <f t="shared" si="13"/>
        <v>0</v>
      </c>
      <c r="I17" s="46">
        <f t="shared" si="13"/>
        <v>0</v>
      </c>
      <c r="J17" s="46">
        <f t="shared" si="13"/>
        <v>0</v>
      </c>
      <c r="K17" s="46">
        <f t="shared" si="13"/>
        <v>0</v>
      </c>
      <c r="L17" s="46">
        <f t="shared" si="13"/>
        <v>0</v>
      </c>
      <c r="M17" s="46">
        <f t="shared" si="13"/>
        <v>0</v>
      </c>
      <c r="N17" s="46">
        <f t="shared" si="13"/>
        <v>0</v>
      </c>
      <c r="O17" s="46">
        <f t="shared" si="13"/>
        <v>3203.34</v>
      </c>
      <c r="P17" s="46">
        <f t="shared" si="13"/>
        <v>0</v>
      </c>
      <c r="Q17" s="46">
        <f t="shared" si="13"/>
        <v>0</v>
      </c>
      <c r="R17" s="46">
        <f t="shared" si="13"/>
        <v>0</v>
      </c>
      <c r="S17" s="46">
        <f t="shared" si="13"/>
        <v>0</v>
      </c>
      <c r="T17" s="46">
        <f t="shared" si="13"/>
        <v>0</v>
      </c>
      <c r="U17" s="46">
        <f t="shared" si="13"/>
        <v>0</v>
      </c>
      <c r="V17" s="46">
        <f t="shared" si="13"/>
        <v>0</v>
      </c>
      <c r="W17" s="46">
        <f t="shared" si="13"/>
        <v>0</v>
      </c>
      <c r="X17" s="46">
        <f t="shared" si="13"/>
        <v>0</v>
      </c>
      <c r="Y17" s="46">
        <f t="shared" si="13"/>
        <v>0</v>
      </c>
      <c r="Z17" s="46">
        <f t="shared" si="13"/>
        <v>0</v>
      </c>
      <c r="AA17" s="46">
        <f t="shared" si="13"/>
        <v>0</v>
      </c>
      <c r="AB17" s="46">
        <f t="shared" si="13"/>
        <v>0</v>
      </c>
      <c r="AC17" s="46">
        <f t="shared" si="13"/>
        <v>0</v>
      </c>
      <c r="AD17" s="46">
        <f t="shared" si="13"/>
        <v>0</v>
      </c>
      <c r="AE17" s="46">
        <f t="shared" si="13"/>
        <v>0</v>
      </c>
      <c r="AF17" s="46">
        <f t="shared" si="13"/>
        <v>0</v>
      </c>
      <c r="AG17" s="46">
        <f t="shared" si="13"/>
        <v>0</v>
      </c>
      <c r="AH17" s="46">
        <f t="shared" si="13"/>
        <v>0</v>
      </c>
      <c r="AI17" s="46">
        <f t="shared" si="13"/>
        <v>0</v>
      </c>
      <c r="AJ17" s="46">
        <f t="shared" si="13"/>
        <v>0</v>
      </c>
      <c r="AK17" s="46">
        <f t="shared" si="13"/>
        <v>0</v>
      </c>
      <c r="AL17" s="46">
        <f t="shared" si="13"/>
        <v>0</v>
      </c>
      <c r="AM17" s="46">
        <f t="shared" si="13"/>
        <v>0</v>
      </c>
      <c r="AN17" s="46">
        <f t="shared" si="13"/>
        <v>0</v>
      </c>
      <c r="AO17" s="46"/>
      <c r="AP17" s="46"/>
      <c r="AQ17" s="46">
        <f t="shared" ref="AQ17:AX17" si="14">SUM(AQ15:AQ16)</f>
        <v>0</v>
      </c>
      <c r="AR17" s="46">
        <f t="shared" si="14"/>
        <v>0</v>
      </c>
      <c r="AS17" s="46">
        <f t="shared" si="14"/>
        <v>0</v>
      </c>
      <c r="AT17" s="46">
        <f t="shared" si="14"/>
        <v>0</v>
      </c>
      <c r="AU17" s="46">
        <f t="shared" si="14"/>
        <v>0</v>
      </c>
      <c r="AV17" s="46">
        <f t="shared" si="14"/>
        <v>0</v>
      </c>
      <c r="AW17" s="46">
        <f t="shared" si="14"/>
        <v>0</v>
      </c>
      <c r="AX17" s="46">
        <f t="shared" si="14"/>
        <v>0</v>
      </c>
      <c r="AY17" s="46"/>
      <c r="AZ17" s="46"/>
      <c r="BA17" s="46">
        <f>SUM(BA15:BA16)</f>
        <v>0</v>
      </c>
      <c r="BB17" s="46">
        <f>SUM(BB15:BB16)</f>
        <v>3203.34</v>
      </c>
      <c r="BC17" s="46">
        <f>SUM(BC15:BC16)</f>
        <v>0</v>
      </c>
      <c r="BD17" s="46">
        <f>SUM(BD15:BD16)</f>
        <v>0</v>
      </c>
      <c r="BE17" s="46"/>
      <c r="BF17" s="46">
        <f>SUM(BF15:BF16)</f>
        <v>3203.34</v>
      </c>
      <c r="BG17" s="46"/>
      <c r="BH17" s="46"/>
      <c r="BI17" s="46">
        <f>SUM(BI15:BI16)</f>
        <v>3203.34</v>
      </c>
      <c r="BJ17" s="46">
        <f>SUM(BJ15:BJ16)</f>
        <v>0</v>
      </c>
      <c r="BK17" s="46">
        <f>SUM(BK15:BK16)</f>
        <v>0</v>
      </c>
      <c r="BL17" s="46">
        <f>SUM(BL15:BL16)</f>
        <v>3203.34</v>
      </c>
    </row>
    <row r="18" spans="1:64" s="40" customFormat="1" ht="15.6" customHeight="1" x14ac:dyDescent="0.3">
      <c r="A18" s="49"/>
      <c r="B18" s="50"/>
      <c r="E18" s="51"/>
      <c r="F18" s="51"/>
      <c r="G18" s="51"/>
      <c r="H18" s="51"/>
      <c r="I18" s="51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61"/>
      <c r="AA18" s="61"/>
      <c r="AB18" s="61"/>
      <c r="AC18" s="61"/>
      <c r="AD18" s="61"/>
      <c r="AE18" s="52"/>
      <c r="AF18" s="52"/>
      <c r="AG18" s="52"/>
      <c r="AH18" s="52"/>
      <c r="AI18" s="52"/>
      <c r="AJ18" s="52"/>
      <c r="AK18" s="52"/>
      <c r="AL18" s="52"/>
      <c r="AM18" s="52"/>
      <c r="AN18" s="52"/>
      <c r="AO18" s="52"/>
      <c r="AP18" s="52"/>
      <c r="AQ18" s="52"/>
      <c r="AR18" s="52"/>
      <c r="AS18" s="52"/>
      <c r="AT18" s="52"/>
      <c r="AU18" s="52"/>
      <c r="AV18" s="52"/>
      <c r="AW18" s="52"/>
      <c r="AX18" s="52"/>
      <c r="AY18" s="52"/>
      <c r="AZ18" s="52"/>
      <c r="BA18" s="52"/>
      <c r="BB18" s="52"/>
      <c r="BC18" s="52"/>
      <c r="BD18" s="52"/>
      <c r="BE18" s="52"/>
      <c r="BF18" s="52"/>
      <c r="BG18" s="52"/>
      <c r="BH18" s="52"/>
      <c r="BI18" s="52"/>
      <c r="BJ18" s="52"/>
      <c r="BK18" s="52"/>
      <c r="BL18" s="52"/>
    </row>
    <row r="19" spans="1:64" s="40" customFormat="1" ht="15.6" customHeight="1" thickBot="1" x14ac:dyDescent="0.35">
      <c r="A19" s="44"/>
      <c r="B19" s="91" t="s">
        <v>41</v>
      </c>
      <c r="C19" s="92"/>
      <c r="D19" s="93"/>
      <c r="E19" s="53">
        <f>+E17</f>
        <v>0</v>
      </c>
      <c r="F19" s="53">
        <f t="shared" ref="F19:BL19" si="15">+F17</f>
        <v>0</v>
      </c>
      <c r="G19" s="53">
        <f t="shared" si="15"/>
        <v>0</v>
      </c>
      <c r="H19" s="53">
        <f t="shared" si="15"/>
        <v>0</v>
      </c>
      <c r="I19" s="53">
        <f t="shared" si="15"/>
        <v>0</v>
      </c>
      <c r="J19" s="53">
        <f t="shared" si="15"/>
        <v>0</v>
      </c>
      <c r="K19" s="53">
        <f t="shared" si="15"/>
        <v>0</v>
      </c>
      <c r="L19" s="53">
        <f t="shared" si="15"/>
        <v>0</v>
      </c>
      <c r="M19" s="53">
        <f t="shared" si="15"/>
        <v>0</v>
      </c>
      <c r="N19" s="53">
        <f t="shared" si="15"/>
        <v>0</v>
      </c>
      <c r="O19" s="53">
        <f t="shared" si="15"/>
        <v>3203.34</v>
      </c>
      <c r="P19" s="53">
        <f t="shared" si="15"/>
        <v>0</v>
      </c>
      <c r="Q19" s="53">
        <f t="shared" si="15"/>
        <v>0</v>
      </c>
      <c r="R19" s="53">
        <f t="shared" si="15"/>
        <v>0</v>
      </c>
      <c r="S19" s="53">
        <f t="shared" si="15"/>
        <v>0</v>
      </c>
      <c r="T19" s="53">
        <f t="shared" si="15"/>
        <v>0</v>
      </c>
      <c r="U19" s="53">
        <f t="shared" si="15"/>
        <v>0</v>
      </c>
      <c r="V19" s="53">
        <f t="shared" si="15"/>
        <v>0</v>
      </c>
      <c r="W19" s="53">
        <f t="shared" si="15"/>
        <v>0</v>
      </c>
      <c r="X19" s="53">
        <f t="shared" si="15"/>
        <v>0</v>
      </c>
      <c r="Y19" s="53">
        <f t="shared" si="15"/>
        <v>0</v>
      </c>
      <c r="Z19" s="53">
        <f t="shared" si="15"/>
        <v>0</v>
      </c>
      <c r="AA19" s="53">
        <f t="shared" si="15"/>
        <v>0</v>
      </c>
      <c r="AB19" s="53">
        <f t="shared" si="15"/>
        <v>0</v>
      </c>
      <c r="AC19" s="53">
        <f t="shared" si="15"/>
        <v>0</v>
      </c>
      <c r="AD19" s="53">
        <f t="shared" si="15"/>
        <v>0</v>
      </c>
      <c r="AE19" s="53">
        <f t="shared" si="15"/>
        <v>0</v>
      </c>
      <c r="AF19" s="53">
        <f t="shared" si="15"/>
        <v>0</v>
      </c>
      <c r="AG19" s="53">
        <f t="shared" si="15"/>
        <v>0</v>
      </c>
      <c r="AH19" s="53">
        <f t="shared" si="15"/>
        <v>0</v>
      </c>
      <c r="AI19" s="53">
        <f t="shared" si="15"/>
        <v>0</v>
      </c>
      <c r="AJ19" s="53">
        <f t="shared" si="15"/>
        <v>0</v>
      </c>
      <c r="AK19" s="53">
        <f t="shared" si="15"/>
        <v>0</v>
      </c>
      <c r="AL19" s="53">
        <f t="shared" si="15"/>
        <v>0</v>
      </c>
      <c r="AM19" s="53">
        <f t="shared" si="15"/>
        <v>0</v>
      </c>
      <c r="AN19" s="53">
        <f t="shared" si="15"/>
        <v>0</v>
      </c>
      <c r="AO19" s="53">
        <f t="shared" si="15"/>
        <v>0</v>
      </c>
      <c r="AP19" s="53">
        <f t="shared" si="15"/>
        <v>0</v>
      </c>
      <c r="AQ19" s="53">
        <f t="shared" si="15"/>
        <v>0</v>
      </c>
      <c r="AR19" s="53">
        <f t="shared" si="15"/>
        <v>0</v>
      </c>
      <c r="AS19" s="53">
        <f t="shared" si="15"/>
        <v>0</v>
      </c>
      <c r="AT19" s="53">
        <f t="shared" si="15"/>
        <v>0</v>
      </c>
      <c r="AU19" s="53">
        <f t="shared" si="15"/>
        <v>0</v>
      </c>
      <c r="AV19" s="53">
        <f t="shared" si="15"/>
        <v>0</v>
      </c>
      <c r="AW19" s="53">
        <f t="shared" si="15"/>
        <v>0</v>
      </c>
      <c r="AX19" s="53">
        <f t="shared" si="15"/>
        <v>0</v>
      </c>
      <c r="AY19" s="53">
        <f t="shared" si="15"/>
        <v>0</v>
      </c>
      <c r="AZ19" s="53">
        <f t="shared" si="15"/>
        <v>0</v>
      </c>
      <c r="BA19" s="53">
        <f t="shared" si="15"/>
        <v>0</v>
      </c>
      <c r="BB19" s="53">
        <f t="shared" si="15"/>
        <v>3203.34</v>
      </c>
      <c r="BC19" s="53">
        <f t="shared" si="15"/>
        <v>0</v>
      </c>
      <c r="BD19" s="53">
        <f t="shared" si="15"/>
        <v>0</v>
      </c>
      <c r="BE19" s="53">
        <f t="shared" si="15"/>
        <v>0</v>
      </c>
      <c r="BF19" s="53">
        <f t="shared" si="15"/>
        <v>3203.34</v>
      </c>
      <c r="BG19" s="53">
        <f t="shared" si="15"/>
        <v>0</v>
      </c>
      <c r="BH19" s="53">
        <f t="shared" si="15"/>
        <v>0</v>
      </c>
      <c r="BI19" s="53">
        <f t="shared" si="15"/>
        <v>3203.34</v>
      </c>
      <c r="BJ19" s="53">
        <f t="shared" si="15"/>
        <v>0</v>
      </c>
      <c r="BK19" s="53">
        <f t="shared" si="15"/>
        <v>0</v>
      </c>
      <c r="BL19" s="53">
        <f t="shared" si="15"/>
        <v>3203.34</v>
      </c>
    </row>
    <row r="20" spans="1:64" s="1" customFormat="1" ht="13.5" customHeight="1" thickTop="1" x14ac:dyDescent="0.3">
      <c r="A20" s="4"/>
      <c r="B20" s="9"/>
      <c r="C20" s="3"/>
      <c r="D20" s="2"/>
      <c r="E20" s="6"/>
      <c r="F20" s="6"/>
      <c r="G20" s="6"/>
      <c r="H20" s="6"/>
      <c r="I20" s="6"/>
      <c r="J20" s="7"/>
      <c r="K20" s="7"/>
      <c r="L20" s="7"/>
      <c r="M20" s="7"/>
      <c r="N20" s="7"/>
      <c r="O20" s="8"/>
      <c r="P20" s="8"/>
      <c r="Q20" s="8"/>
      <c r="R20" s="8"/>
      <c r="S20" s="8"/>
      <c r="T20" s="8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</row>
    <row r="21" spans="1:64" ht="13.5" customHeight="1" x14ac:dyDescent="0.3">
      <c r="E21" s="8"/>
      <c r="F21" s="8"/>
      <c r="G21" s="8"/>
      <c r="H21" s="8"/>
      <c r="I21" s="8"/>
      <c r="J21" s="7"/>
      <c r="K21" s="7"/>
      <c r="L21" s="7"/>
      <c r="M21" s="7"/>
      <c r="N21" s="7"/>
      <c r="O21" s="8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</row>
    <row r="22" spans="1:64" ht="13.5" customHeight="1" x14ac:dyDescent="0.25">
      <c r="E22" s="8"/>
      <c r="F22" s="8"/>
      <c r="G22" s="8"/>
      <c r="H22" s="8"/>
      <c r="I22" s="8"/>
      <c r="J22" s="7"/>
      <c r="K22" s="7"/>
      <c r="L22" s="16"/>
      <c r="M22" s="17" t="s">
        <v>16</v>
      </c>
      <c r="N22" s="1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16"/>
      <c r="BG22" s="16"/>
      <c r="BH22" s="16"/>
      <c r="BI22" s="17" t="s">
        <v>16</v>
      </c>
    </row>
    <row r="23" spans="1:64" ht="13.5" customHeight="1" x14ac:dyDescent="0.25">
      <c r="E23" s="10"/>
      <c r="F23" s="10"/>
      <c r="G23" s="10"/>
      <c r="H23" s="10"/>
      <c r="I23" s="10"/>
      <c r="J23" s="11"/>
      <c r="K23" s="11"/>
      <c r="L23" s="18" t="s">
        <v>96</v>
      </c>
      <c r="M23" s="16">
        <v>0</v>
      </c>
      <c r="N23" s="16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7"/>
      <c r="BB23" s="7"/>
      <c r="BC23" s="7"/>
      <c r="BD23" s="7"/>
      <c r="BE23" s="7"/>
      <c r="BF23" s="18"/>
      <c r="BG23" s="18"/>
      <c r="BH23" s="18"/>
      <c r="BI23" s="16">
        <v>0</v>
      </c>
    </row>
    <row r="24" spans="1:64" ht="13.5" customHeight="1" thickBot="1" x14ac:dyDescent="0.35">
      <c r="C24" s="30"/>
      <c r="D24" s="30"/>
      <c r="E24" s="10"/>
      <c r="F24" s="10"/>
      <c r="G24" s="10"/>
      <c r="H24" s="10"/>
      <c r="I24" s="10"/>
      <c r="J24" s="12"/>
      <c r="K24" s="12"/>
      <c r="L24" s="18" t="s">
        <v>17</v>
      </c>
      <c r="M24" s="19">
        <f>N19-M23</f>
        <v>0</v>
      </c>
      <c r="N24" s="68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7"/>
      <c r="BB24" s="7"/>
      <c r="BC24" s="7"/>
      <c r="BD24" s="7"/>
      <c r="BE24" s="7"/>
      <c r="BF24" s="18"/>
      <c r="BG24" s="18"/>
      <c r="BH24" s="18"/>
      <c r="BI24" s="19">
        <f>+BI19-BI23</f>
        <v>3203.34</v>
      </c>
    </row>
    <row r="25" spans="1:64" ht="13.5" customHeight="1" thickTop="1" x14ac:dyDescent="0.3">
      <c r="C25" s="30"/>
      <c r="D25" s="30"/>
      <c r="E25" s="10"/>
      <c r="F25" s="10"/>
      <c r="G25" s="10"/>
      <c r="H25" s="10"/>
      <c r="I25" s="10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20"/>
      <c r="BB25" s="7"/>
      <c r="BC25" s="7"/>
      <c r="BD25" s="7"/>
      <c r="BE25" s="7"/>
      <c r="BF25" s="13"/>
      <c r="BG25" s="13"/>
      <c r="BH25" s="13"/>
      <c r="BI25" s="13"/>
    </row>
    <row r="26" spans="1:64" ht="13.5" customHeight="1" x14ac:dyDescent="0.3">
      <c r="C26" s="30"/>
      <c r="D26" s="30"/>
      <c r="E26" s="14"/>
      <c r="F26" s="14"/>
      <c r="G26" s="14"/>
      <c r="H26" s="14"/>
      <c r="I26" s="14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F26" s="15"/>
      <c r="BG26" s="15"/>
      <c r="BH26" s="15"/>
      <c r="BI26" s="15"/>
    </row>
    <row r="27" spans="1:64" ht="13.5" customHeight="1" x14ac:dyDescent="0.3">
      <c r="C27" s="30"/>
      <c r="D27" s="30"/>
      <c r="E27" s="14"/>
      <c r="F27" s="14"/>
      <c r="G27" s="14"/>
      <c r="H27" s="14"/>
      <c r="I27" s="14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F27" s="15"/>
      <c r="BG27" s="15"/>
      <c r="BH27" s="15"/>
      <c r="BI27" s="15"/>
    </row>
    <row r="28" spans="1:64" ht="13.5" customHeight="1" x14ac:dyDescent="0.3">
      <c r="C28" s="30"/>
      <c r="D28" s="30"/>
      <c r="E28" s="14"/>
      <c r="F28" s="14"/>
      <c r="G28" s="14"/>
      <c r="H28" s="14"/>
      <c r="I28" s="14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F28" s="15"/>
      <c r="BG28" s="15"/>
      <c r="BH28" s="15"/>
      <c r="BI28" s="15"/>
    </row>
    <row r="29" spans="1:64" ht="13.5" customHeight="1" x14ac:dyDescent="0.3">
      <c r="C29" s="30"/>
      <c r="D29" s="30"/>
    </row>
    <row r="30" spans="1:64" ht="13.5" customHeight="1" x14ac:dyDescent="0.3">
      <c r="C30" s="30"/>
      <c r="D30" s="30"/>
    </row>
    <row r="31" spans="1:64" s="5" customFormat="1" ht="13.5" customHeight="1" x14ac:dyDescent="0.3">
      <c r="A31" s="4"/>
      <c r="B31" s="9"/>
      <c r="C31" s="30"/>
      <c r="D31" s="30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</row>
    <row r="32" spans="1:64" s="5" customFormat="1" ht="13.5" customHeight="1" x14ac:dyDescent="0.3">
      <c r="A32" s="4"/>
      <c r="B32" s="9"/>
      <c r="C32" s="30"/>
      <c r="D32" s="30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</row>
    <row r="33" spans="1:61" s="5" customFormat="1" ht="13.5" customHeight="1" x14ac:dyDescent="0.3">
      <c r="A33" s="4"/>
      <c r="B33" s="9"/>
      <c r="C33" s="30"/>
      <c r="D33" s="30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</row>
    <row r="34" spans="1:61" s="5" customFormat="1" ht="13.5" customHeight="1" x14ac:dyDescent="0.3">
      <c r="A34" s="4"/>
      <c r="B34" s="9"/>
      <c r="C34" s="30"/>
      <c r="D34" s="30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</row>
    <row r="35" spans="1:61" s="5" customFormat="1" ht="13.5" customHeight="1" x14ac:dyDescent="0.3">
      <c r="A35" s="4"/>
      <c r="B35" s="9"/>
      <c r="C35" s="30"/>
      <c r="D35" s="30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</row>
    <row r="36" spans="1:61" s="5" customFormat="1" ht="13.5" customHeight="1" x14ac:dyDescent="0.3">
      <c r="A36" s="4"/>
      <c r="B36" s="9"/>
      <c r="C36" s="30"/>
      <c r="D36" s="30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</row>
    <row r="37" spans="1:61" s="5" customFormat="1" ht="13.5" customHeight="1" x14ac:dyDescent="0.3">
      <c r="A37" s="4"/>
      <c r="B37" s="9"/>
      <c r="C37" s="30"/>
      <c r="D37" s="30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</row>
    <row r="38" spans="1:61" s="5" customFormat="1" ht="13.5" customHeight="1" x14ac:dyDescent="0.3">
      <c r="A38" s="4"/>
      <c r="B38" s="9"/>
      <c r="C38" s="30"/>
      <c r="D38" s="30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</row>
    <row r="39" spans="1:61" s="5" customFormat="1" ht="13.5" customHeight="1" x14ac:dyDescent="0.3">
      <c r="A39" s="4"/>
      <c r="B39" s="9"/>
      <c r="C39" s="30"/>
      <c r="D39" s="30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</row>
    <row r="40" spans="1:61" s="5" customFormat="1" ht="13.5" customHeight="1" x14ac:dyDescent="0.3">
      <c r="A40" s="4"/>
      <c r="B40" s="9"/>
      <c r="C40" s="30"/>
      <c r="D40" s="30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</row>
    <row r="41" spans="1:61" s="5" customFormat="1" ht="13.5" customHeight="1" x14ac:dyDescent="0.3">
      <c r="A41" s="4"/>
      <c r="B41" s="9"/>
      <c r="C41" s="30"/>
      <c r="D41" s="30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</row>
    <row r="42" spans="1:61" s="5" customFormat="1" ht="13.5" customHeight="1" x14ac:dyDescent="0.3">
      <c r="A42" s="4"/>
      <c r="B42" s="9"/>
      <c r="C42" s="30"/>
      <c r="D42" s="30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</row>
    <row r="43" spans="1:61" s="5" customFormat="1" ht="13.5" customHeight="1" x14ac:dyDescent="0.3">
      <c r="A43" s="4"/>
      <c r="B43" s="9"/>
      <c r="C43" s="30"/>
      <c r="D43" s="30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</row>
    <row r="44" spans="1:61" s="5" customFormat="1" ht="13.5" customHeight="1" x14ac:dyDescent="0.3">
      <c r="A44" s="4"/>
      <c r="B44" s="9"/>
      <c r="C44" s="30"/>
      <c r="D44" s="30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</row>
    <row r="45" spans="1:61" s="5" customFormat="1" ht="13.5" customHeight="1" x14ac:dyDescent="0.3">
      <c r="A45" s="4"/>
      <c r="B45" s="9"/>
      <c r="C45" s="30"/>
      <c r="D45" s="30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</row>
    <row r="46" spans="1:61" s="5" customFormat="1" ht="13.5" customHeight="1" x14ac:dyDescent="0.3">
      <c r="A46" s="4"/>
      <c r="B46" s="9"/>
      <c r="C46" s="30"/>
      <c r="D46" s="30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</row>
    <row r="47" spans="1:61" s="5" customFormat="1" ht="13.5" customHeight="1" x14ac:dyDescent="0.3">
      <c r="A47" s="4"/>
      <c r="B47" s="9"/>
      <c r="C47" s="30"/>
      <c r="D47" s="30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</row>
    <row r="48" spans="1:61" s="5" customFormat="1" ht="13.5" customHeight="1" x14ac:dyDescent="0.3">
      <c r="A48" s="4"/>
      <c r="B48" s="9"/>
      <c r="C48" s="30"/>
      <c r="D48" s="30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</row>
    <row r="49" spans="1:61" s="5" customFormat="1" ht="13.5" customHeight="1" x14ac:dyDescent="0.3">
      <c r="A49" s="4"/>
      <c r="B49" s="9"/>
      <c r="C49" s="30"/>
      <c r="D49" s="30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</row>
    <row r="50" spans="1:61" s="5" customFormat="1" ht="13.5" customHeight="1" x14ac:dyDescent="0.3">
      <c r="A50" s="4"/>
      <c r="B50" s="9"/>
      <c r="C50" s="30"/>
      <c r="D50" s="30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</row>
  </sheetData>
  <mergeCells count="56">
    <mergeCell ref="A9:A11"/>
    <mergeCell ref="B9:B11"/>
    <mergeCell ref="C9:C11"/>
    <mergeCell ref="D9:D11"/>
    <mergeCell ref="E10:I10"/>
    <mergeCell ref="J10:M10"/>
    <mergeCell ref="K11:K12"/>
    <mergeCell ref="L11:L12"/>
    <mergeCell ref="E9:N9"/>
    <mergeCell ref="P9:Y9"/>
    <mergeCell ref="E11:E12"/>
    <mergeCell ref="F11:F12"/>
    <mergeCell ref="G11:G12"/>
    <mergeCell ref="H11:H12"/>
    <mergeCell ref="I11:I12"/>
    <mergeCell ref="J11:J12"/>
    <mergeCell ref="O9:O12"/>
    <mergeCell ref="N10:N12"/>
    <mergeCell ref="M11:M12"/>
    <mergeCell ref="BI9:BI12"/>
    <mergeCell ref="BJ9:BK9"/>
    <mergeCell ref="BL9:BL12"/>
    <mergeCell ref="P10:T10"/>
    <mergeCell ref="U10:X10"/>
    <mergeCell ref="Y10:Y12"/>
    <mergeCell ref="T11:T12"/>
    <mergeCell ref="BA10:BA12"/>
    <mergeCell ref="BJ10:BJ12"/>
    <mergeCell ref="BK10:BK12"/>
    <mergeCell ref="P11:P12"/>
    <mergeCell ref="Q11:Q12"/>
    <mergeCell ref="R11:R12"/>
    <mergeCell ref="S11:S12"/>
    <mergeCell ref="AQ10:AZ10"/>
    <mergeCell ref="BH11:BH13"/>
    <mergeCell ref="C17:D17"/>
    <mergeCell ref="B19:D19"/>
    <mergeCell ref="AP11:AP13"/>
    <mergeCell ref="AZ11:AZ13"/>
    <mergeCell ref="AJ11:AN11"/>
    <mergeCell ref="AO11:AO13"/>
    <mergeCell ref="AQ11:AT11"/>
    <mergeCell ref="AU11:AX11"/>
    <mergeCell ref="AY11:AY13"/>
    <mergeCell ref="U11:U12"/>
    <mergeCell ref="V11:V12"/>
    <mergeCell ref="W11:W12"/>
    <mergeCell ref="X11:X12"/>
    <mergeCell ref="Z11:AD11"/>
    <mergeCell ref="AE11:AI11"/>
    <mergeCell ref="BB9:BH10"/>
    <mergeCell ref="Z10:AP10"/>
    <mergeCell ref="BG11:BG13"/>
    <mergeCell ref="BB12:BE12"/>
    <mergeCell ref="BF11:BF12"/>
    <mergeCell ref="Z9:BA9"/>
  </mergeCells>
  <pageMargins left="0.70866141732283472" right="0.70866141732283472" top="0.74803149606299213" bottom="0.74803149606299213" header="0.31496062992125984" footer="0.31496062992125984"/>
  <pageSetup scale="22" fitToHeight="100" orientation="landscape" r:id="rId1"/>
  <headerFooter>
    <oddFooter>&amp;C&amp;"Arial,Normal"&amp;8&amp;P de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DF1E72B414054598023D5A721AC434" ma:contentTypeVersion="13" ma:contentTypeDescription="Crear nuevo documento." ma:contentTypeScope="" ma:versionID="f26d9bf56203a074f4e032bae72c8852">
  <xsd:schema xmlns:xsd="http://www.w3.org/2001/XMLSchema" xmlns:xs="http://www.w3.org/2001/XMLSchema" xmlns:p="http://schemas.microsoft.com/office/2006/metadata/properties" xmlns:ns2="8175d881-c252-4cc7-85ac-127631b324fb" xmlns:ns3="7463e6f2-4cf7-4f37-8a7b-859c1e512b3c" targetNamespace="http://schemas.microsoft.com/office/2006/metadata/properties" ma:root="true" ma:fieldsID="448190b95aabae84813113fa1c340a82" ns2:_="" ns3:_="">
    <xsd:import namespace="8175d881-c252-4cc7-85ac-127631b324fb"/>
    <xsd:import namespace="7463e6f2-4cf7-4f37-8a7b-859c1e512b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5d881-c252-4cc7-85ac-127631b324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3e6f2-4cf7-4f37-8a7b-859c1e512b3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463e6f2-4cf7-4f37-8a7b-859c1e512b3c">
      <UserInfo>
        <DisplayName/>
        <AccountId xsi:nil="true"/>
        <AccountType/>
      </UserInfo>
    </SharedWithUsers>
    <MediaLengthInSeconds xmlns="8175d881-c252-4cc7-85ac-127631b324fb" xsi:nil="true"/>
  </documentManagement>
</p:properties>
</file>

<file path=customXml/itemProps1.xml><?xml version="1.0" encoding="utf-8"?>
<ds:datastoreItem xmlns:ds="http://schemas.openxmlformats.org/officeDocument/2006/customXml" ds:itemID="{85C1D13C-3CB1-4EB1-942C-9F19E1B7DAEB}"/>
</file>

<file path=customXml/itemProps2.xml><?xml version="1.0" encoding="utf-8"?>
<ds:datastoreItem xmlns:ds="http://schemas.openxmlformats.org/officeDocument/2006/customXml" ds:itemID="{6708042E-6415-4044-ADB4-9F401D041FDF}"/>
</file>

<file path=customXml/itemProps3.xml><?xml version="1.0" encoding="utf-8"?>
<ds:datastoreItem xmlns:ds="http://schemas.openxmlformats.org/officeDocument/2006/customXml" ds:itemID="{2DB5D36F-6FC1-46DF-9FA2-4C388885E02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1-RSP-CA</vt:lpstr>
      <vt:lpstr>'ANEXO 1-RSP-CA'!Área_de_impresión</vt:lpstr>
      <vt:lpstr>'ANEXO 1-RSP-CA'!Títulos_a_imprimir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INE133NLF</dc:creator>
  <cp:lastModifiedBy>123</cp:lastModifiedBy>
  <cp:lastPrinted>2019-07-25T17:44:55Z</cp:lastPrinted>
  <dcterms:created xsi:type="dcterms:W3CDTF">2017-08-25T18:49:45Z</dcterms:created>
  <dcterms:modified xsi:type="dcterms:W3CDTF">2022-01-25T00:00:56Z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0x010100C8DF1E72B414054598023D5A721AC434</vt:lpwstr>
  </property>
  <property fmtid="{D5CDD505-2E9C-101B-9397-08002B2CF9AE}" pid="3" name="Order">
    <vt:r8>59854400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